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 activeTab="5"/>
  </bookViews>
  <sheets>
    <sheet name="1 - CUIDADOR DIURNO " sheetId="1" r:id="rId1"/>
    <sheet name="2 - CUIDADOR NOTURNO" sheetId="2" r:id="rId2"/>
    <sheet name="3 - CUIDADOR SOCIAL 44 HORAS" sheetId="3" r:id="rId3"/>
    <sheet name="4 - CUIDADOR SOCIAL 44 H SEM IN" sheetId="4" r:id="rId4"/>
    <sheet name="5 - SUPERVISOR 44 H SEM INSALUB" sheetId="5" r:id="rId5"/>
    <sheet name="6 - SUPERV 44H COM AN E SEM INS" sheetId="6" r:id="rId6"/>
  </sheets>
  <definedNames>
    <definedName name="_Key1">#REF!</definedName>
    <definedName name="_Sort">#REF!</definedName>
    <definedName name="aaa">"['file://Multseg-04/MULTSEG/MULTSERV/Comercial/NEG%C3%93CIOS/Planilhas/Planilhas_FATURAMENTO/Mar%C3%A7o/TELERGIPE%20M%C3%83O-DE-OBRA%20FEVEREIRO%20(ACERTO%20DO%20INPOSTO).xls'#$LIMPEZA.$A$2:.$G$21]"</definedName>
    <definedName name="_xlnm.Print_Area" localSheetId="1">'2 - CUIDADOR NOTURNO'!$A$1:$G$82</definedName>
    <definedName name="_xlnm.Print_Area" localSheetId="2">'3 - CUIDADOR SOCIAL 44 HORAS'!$A$1:$G$82</definedName>
    <definedName name="_xlnm.Print_Area" localSheetId="3">'4 - CUIDADOR SOCIAL 44 H SEM IN'!$A$1:$G$82</definedName>
    <definedName name="_xlnm.Print_Area" localSheetId="4">'5 - SUPERVISOR 44 H SEM INSALUB'!$A$1:$G$82</definedName>
    <definedName name="_xlnm.Print_Area" localSheetId="5">'6 - SUPERV 44H COM AN E SEM INS'!$A$1:$G$82</definedName>
    <definedName name="Button_15">"""COMERCIAL_2002_JANEIRO_consultas_Lista"""</definedName>
    <definedName name="CELULARES_JUNHO_2008">"{}"</definedName>
    <definedName name="CGC">"['file://Multseg-04/MULTSEG/MULTSERV/Comercial/NEG%C3%93CIOS/Planilhas/Planilhas_FATURAMENTO/Mar%C3%A7o/COMERCIAL%202002_MAR.xls'#$Matriz.$H$2:.$H$3]"</definedName>
    <definedName name="CLIENTES">"['file://Multseg-04/MULTSEG/MULTSERV/Comercial/NEG%C3%93CIOS/Planilhas/Planilhas_FATURAMENTO/Mar%C3%A7o/COMERCIAL%202002_MAR.xls'#$Base.$C$2:.$C$986]"</definedName>
    <definedName name="COMERCIAL_2002_JANEIRO_consultas_Lista">#NAME?</definedName>
    <definedName name="ENCARREGADO">#REF!</definedName>
    <definedName name="FEVV">#REF!</definedName>
    <definedName name="FILIAIS">"['file://Multseg-04/MULTSEG/MULTSERV/Comercial/NEG%C3%93CIOS/Planilhas/Planilhas_FATURAMENTO/Mar%C3%A7o/COMERCIAL%202002_MAR.xls'#$Matriz.$B$2:.$B$8]"</definedName>
    <definedName name="HTML_CodePage">1252</definedName>
    <definedName name="HTML_Description">""""""</definedName>
    <definedName name="HTML_Email">""""""</definedName>
    <definedName name="HTML_Header">"""RR"""</definedName>
    <definedName name="HTML_LastUpdate">"""11/10/99"""</definedName>
    <definedName name="HTML_LineAfter">"FALSE()"</definedName>
    <definedName name="HTML_LineBefore">"FALSE()"</definedName>
    <definedName name="HTML_Name">"""Departamento de Informática"""</definedName>
    <definedName name="HTML_OBDlg2">"TRUE()"</definedName>
    <definedName name="HTML_OBDlg4">"TRUE()"</definedName>
    <definedName name="HTML_OS">0</definedName>
    <definedName name="HTML_Title">"""Regional 4 SET99"""</definedName>
    <definedName name="JORNADAS">"['file://Multseg-04/MULTSEG/MULTSERV/Comercial/NEG%C3%93CIOS/Planilhas/Planilhas_FATURAMENTO/Mar%C3%A7o/COMERCIAL%202002_MAR.xls'#$Matriz.$C$2:.$C$8]"</definedName>
    <definedName name="MO">"['file://Multseg-04/MULTSEG/MULTSERV/Comercial/NEG%C3%93CIOS/Planilhas/Planilhas_FATURAMENTO/Mar%C3%A7o/COMERCIAL%202002_MAR.xls'#$Matriz.$D$2:.$D$4]"</definedName>
    <definedName name="nome_cliente">"['file://Multseg-04/MULTSEG/MULTSERV/Comercial/NEG%C3%93CIOS/Planilhas/Planilhas_FATURAMENTO/Mar%C3%A7o/COMERCIAL%202002_MAR.xls'#$Base.$BZ$2:.$BZ$65536]"</definedName>
    <definedName name="PLANILHAS_COM_REAJUSTADAS__ARACAJU__SEBRAE_Lista">#REF!</definedName>
    <definedName name="SERVENTE">#REF!</definedName>
    <definedName name="SSS">#REF!</definedName>
    <definedName name="SSSS">#REF!</definedName>
    <definedName name="STATUS">"['file://Multseg-04/MULTSEG/MULTSERV/Comercial/NEG%C3%93CIOS/Planilhas/Planilhas_FATURAMENTO/Mar%C3%A7o/COMERCIAL%202002_MAR.xls'#$Matriz.$G$2:.$G$3]"</definedName>
    <definedName name="VALES">"['file://Multseg-04/MULTSEG/MULTSERV/Comercial/NEG%C3%93CIOS/Planilhas/Planilhas_FATURAMENTO/Mar%C3%A7o/COMERCIAL%202002_MAR.xls'#$Matriz.$E$2:.$E$4]"</definedName>
    <definedName name="wrn_ptp_">"NA()"</definedName>
    <definedName name="x">#REF!</definedName>
    <definedName name="XXX">#REF!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75" i="6"/>
  <c r="H74" s="1"/>
  <c r="D68"/>
  <c r="F64"/>
  <c r="F58"/>
  <c r="F57"/>
  <c r="D50"/>
  <c r="D47"/>
  <c r="D42"/>
  <c r="D33"/>
  <c r="D51" s="1"/>
  <c r="F19"/>
  <c r="F18"/>
  <c r="F17"/>
  <c r="F16"/>
  <c r="F22" s="1"/>
  <c r="D75" i="5"/>
  <c r="H74" s="1"/>
  <c r="D68"/>
  <c r="F64"/>
  <c r="F58"/>
  <c r="F57"/>
  <c r="D50"/>
  <c r="D47"/>
  <c r="D42"/>
  <c r="D33"/>
  <c r="D51" s="1"/>
  <c r="F17"/>
  <c r="F16"/>
  <c r="F22" s="1"/>
  <c r="G77" i="4"/>
  <c r="D75"/>
  <c r="H74"/>
  <c r="D68"/>
  <c r="F58"/>
  <c r="F57"/>
  <c r="F64" s="1"/>
  <c r="D51"/>
  <c r="D50"/>
  <c r="D47"/>
  <c r="D42"/>
  <c r="D33"/>
  <c r="F22"/>
  <c r="F17"/>
  <c r="F16"/>
  <c r="D75" i="3"/>
  <c r="H74" s="1"/>
  <c r="D68"/>
  <c r="F64"/>
  <c r="F58"/>
  <c r="F57"/>
  <c r="D50"/>
  <c r="D47"/>
  <c r="D42"/>
  <c r="D33"/>
  <c r="D51" s="1"/>
  <c r="F17"/>
  <c r="F16"/>
  <c r="F22" s="1"/>
  <c r="G78" i="2"/>
  <c r="D76"/>
  <c r="H75"/>
  <c r="D69"/>
  <c r="F59"/>
  <c r="F58"/>
  <c r="F65" s="1"/>
  <c r="D51"/>
  <c r="D48"/>
  <c r="D52" s="1"/>
  <c r="D43"/>
  <c r="D34"/>
  <c r="F17"/>
  <c r="F16"/>
  <c r="D77" i="1"/>
  <c r="G79" s="1"/>
  <c r="H76"/>
  <c r="D70"/>
  <c r="F60"/>
  <c r="F66" s="1"/>
  <c r="F59"/>
  <c r="D52"/>
  <c r="D49"/>
  <c r="D44"/>
  <c r="D35"/>
  <c r="D53" s="1"/>
  <c r="F17"/>
  <c r="F16"/>
  <c r="F22" s="1"/>
  <c r="F23" s="1"/>
  <c r="F44" i="3" l="1"/>
  <c r="F40"/>
  <c r="F36"/>
  <c r="F32"/>
  <c r="F28"/>
  <c r="F41"/>
  <c r="F37"/>
  <c r="F29"/>
  <c r="F25"/>
  <c r="F33" s="1"/>
  <c r="F51"/>
  <c r="F52" s="1"/>
  <c r="F49"/>
  <c r="F50" s="1"/>
  <c r="F46"/>
  <c r="F38"/>
  <c r="F30"/>
  <c r="F26"/>
  <c r="F39"/>
  <c r="F35"/>
  <c r="F31"/>
  <c r="F27"/>
  <c r="F45"/>
  <c r="F44" i="6"/>
  <c r="F40"/>
  <c r="F36"/>
  <c r="F32"/>
  <c r="F28"/>
  <c r="F51"/>
  <c r="F49"/>
  <c r="F50" s="1"/>
  <c r="F45"/>
  <c r="F41"/>
  <c r="F37"/>
  <c r="F29"/>
  <c r="F25"/>
  <c r="F52"/>
  <c r="F46"/>
  <c r="F38"/>
  <c r="F30"/>
  <c r="F26"/>
  <c r="F39"/>
  <c r="F35"/>
  <c r="F31"/>
  <c r="F27"/>
  <c r="F33" i="1"/>
  <c r="F34"/>
  <c r="F53"/>
  <c r="F54" s="1"/>
  <c r="F51"/>
  <c r="F52" s="1"/>
  <c r="F47"/>
  <c r="F43"/>
  <c r="F39"/>
  <c r="F31"/>
  <c r="F27"/>
  <c r="F48"/>
  <c r="F40"/>
  <c r="F32"/>
  <c r="F28"/>
  <c r="F41"/>
  <c r="F37"/>
  <c r="F29"/>
  <c r="F46"/>
  <c r="F42"/>
  <c r="F38"/>
  <c r="F30"/>
  <c r="F44" i="5"/>
  <c r="F40"/>
  <c r="F36"/>
  <c r="F32"/>
  <c r="F28"/>
  <c r="F51"/>
  <c r="F52" s="1"/>
  <c r="F49"/>
  <c r="F50" s="1"/>
  <c r="F45"/>
  <c r="F41"/>
  <c r="F37"/>
  <c r="F29"/>
  <c r="F25"/>
  <c r="F46"/>
  <c r="F38"/>
  <c r="F30"/>
  <c r="F26"/>
  <c r="F39"/>
  <c r="F35"/>
  <c r="F31"/>
  <c r="F27"/>
  <c r="F19" i="2"/>
  <c r="F52" i="4"/>
  <c r="F22" i="2"/>
  <c r="F18" s="1"/>
  <c r="F23" s="1"/>
  <c r="G77" i="3"/>
  <c r="F25" i="4"/>
  <c r="F29"/>
  <c r="F37"/>
  <c r="F41"/>
  <c r="F45"/>
  <c r="F49"/>
  <c r="F50" s="1"/>
  <c r="F51"/>
  <c r="G77" i="5"/>
  <c r="G77" i="6"/>
  <c r="F28" i="4"/>
  <c r="F32"/>
  <c r="F36"/>
  <c r="F40"/>
  <c r="F44"/>
  <c r="F27"/>
  <c r="F31"/>
  <c r="F35"/>
  <c r="F39"/>
  <c r="F26"/>
  <c r="F30"/>
  <c r="F38"/>
  <c r="F46"/>
  <c r="F66" i="3" l="1"/>
  <c r="F66" i="5"/>
  <c r="F47" i="2"/>
  <c r="F39"/>
  <c r="F31"/>
  <c r="F27"/>
  <c r="F36"/>
  <c r="F28"/>
  <c r="F45"/>
  <c r="F41"/>
  <c r="F37"/>
  <c r="F33"/>
  <c r="F29"/>
  <c r="F52"/>
  <c r="F53" s="1"/>
  <c r="F50"/>
  <c r="F51" s="1"/>
  <c r="F46"/>
  <c r="F42"/>
  <c r="F38"/>
  <c r="F30"/>
  <c r="F26"/>
  <c r="F40"/>
  <c r="F32"/>
  <c r="F68" i="1"/>
  <c r="F66" i="4"/>
  <c r="F66" i="6"/>
  <c r="F67"/>
  <c r="F33"/>
  <c r="F47" i="3"/>
  <c r="F33" i="4"/>
  <c r="F42" i="5"/>
  <c r="F44" i="1"/>
  <c r="F47" i="6"/>
  <c r="F42" i="3"/>
  <c r="F42" i="4"/>
  <c r="F33" i="5"/>
  <c r="F35" i="1"/>
  <c r="F47" i="4"/>
  <c r="F47" i="5"/>
  <c r="F49" i="1"/>
  <c r="F42" i="6"/>
  <c r="F67" i="2" l="1"/>
  <c r="F70" i="1"/>
  <c r="F69"/>
  <c r="F43" i="2"/>
  <c r="F67" i="4"/>
  <c r="F68" s="1"/>
  <c r="F34" i="2"/>
  <c r="F68" i="6"/>
  <c r="F48" i="2"/>
  <c r="F67" i="5"/>
  <c r="F68" s="1"/>
  <c r="F67" i="3"/>
  <c r="F68" s="1"/>
  <c r="H71" i="5" l="1"/>
  <c r="G78"/>
  <c r="G79" s="1"/>
  <c r="G80" s="1"/>
  <c r="G78" i="4"/>
  <c r="G79" s="1"/>
  <c r="G80" s="1"/>
  <c r="H71"/>
  <c r="H71" i="3"/>
  <c r="G78"/>
  <c r="G79" s="1"/>
  <c r="G80" s="1"/>
  <c r="H71" i="6"/>
  <c r="G78"/>
  <c r="G79" s="1"/>
  <c r="G80" s="1"/>
  <c r="H73" i="1"/>
  <c r="G80"/>
  <c r="G81" s="1"/>
  <c r="G82" s="1"/>
  <c r="F69" i="2"/>
  <c r="F68"/>
  <c r="F76" i="1" l="1"/>
  <c r="F74"/>
  <c r="F75"/>
  <c r="F72"/>
  <c r="F77" s="1"/>
  <c r="G83" s="1"/>
  <c r="F73"/>
  <c r="F72" i="3"/>
  <c r="F73"/>
  <c r="F70"/>
  <c r="F75" s="1"/>
  <c r="G82" s="1"/>
  <c r="F74"/>
  <c r="F71"/>
  <c r="F72" i="5"/>
  <c r="F73"/>
  <c r="F70"/>
  <c r="F74"/>
  <c r="F71"/>
  <c r="H72" i="2"/>
  <c r="G79"/>
  <c r="G80" s="1"/>
  <c r="G81" s="1"/>
  <c r="F72" i="6"/>
  <c r="F73"/>
  <c r="F70"/>
  <c r="F74"/>
  <c r="F71"/>
  <c r="F73" i="4"/>
  <c r="F70"/>
  <c r="F74"/>
  <c r="F71"/>
  <c r="F72"/>
  <c r="F74" i="2" l="1"/>
  <c r="F71"/>
  <c r="F75"/>
  <c r="F72"/>
  <c r="F73"/>
  <c r="F75" i="6"/>
  <c r="G82" s="1"/>
  <c r="F75" i="5"/>
  <c r="G82" s="1"/>
  <c r="F75" i="4"/>
  <c r="G82" s="1"/>
  <c r="F76" i="2" l="1"/>
  <c r="G82" s="1"/>
</calcChain>
</file>

<file path=xl/sharedStrings.xml><?xml version="1.0" encoding="utf-8"?>
<sst xmlns="http://schemas.openxmlformats.org/spreadsheetml/2006/main" count="482" uniqueCount="93">
  <si>
    <t>PLANILHA DE FORMAÇÃO DE PREÇOS UNITÁRIOS</t>
  </si>
  <si>
    <t>PREGÃO ELETRÔNICO Nº XXX/2026</t>
  </si>
  <si>
    <r>
      <rPr>
        <b/>
        <sz val="9"/>
        <color rgb="FF000000"/>
        <rFont val="Century Gothic"/>
        <family val="2"/>
      </rPr>
      <t xml:space="preserve">CONVENÇÃO COLETIVA DE TRABALHO 2026/2026, Nº SE 000016/2026, REGISTRADA NO "M T E", EM 09.02.2026, SEAC/SINDECESE, </t>
    </r>
    <r>
      <rPr>
        <b/>
        <sz val="9"/>
        <color rgb="FFFF0000"/>
        <rFont val="Century Gothic"/>
        <family val="2"/>
      </rPr>
      <t>CONFORME PREVISTO NO ITEM - 26, DO TERMO DE REFERÊNCIA - TR</t>
    </r>
  </si>
  <si>
    <t>CARGO / FUNÇÃO NA CONVENÇÃO COLETIVA DE TRABALHO</t>
  </si>
  <si>
    <t xml:space="preserve">CUIDADOR SOCIAL – DIURNO
</t>
  </si>
  <si>
    <t>CARGA HORÁRIA:</t>
  </si>
  <si>
    <t>12 X 36 HORAS, DAS 07 ÀS 19 HORAS, COM 20% DE INSALUBRIDADE</t>
  </si>
  <si>
    <t>I - MONTANTE A - DISCRIMINAÇÃO</t>
  </si>
  <si>
    <t>COMP. PERCENTUAL</t>
  </si>
  <si>
    <t>VALOR UNITÁRIO</t>
  </si>
  <si>
    <t>DO PREÇO (%)</t>
  </si>
  <si>
    <t>MENSAL</t>
  </si>
  <si>
    <t>REMUNERAÇÃO DA CATEGORIA</t>
  </si>
  <si>
    <r>
      <rPr>
        <sz val="9"/>
        <color rgb="FF000000"/>
        <rFont val="Century Gothic"/>
        <family val="2"/>
      </rPr>
      <t xml:space="preserve">01- Salário Base - </t>
    </r>
    <r>
      <rPr>
        <b/>
        <sz val="9"/>
        <color rgb="FFFF0000"/>
        <rFont val="Century Gothic"/>
        <family val="2"/>
      </rPr>
      <t>ITEM - 25.4, COLUNA - C, DO TERMO DE REFERÊNCIA</t>
    </r>
  </si>
  <si>
    <t>02- Adicional de Insalubridade</t>
  </si>
  <si>
    <t>03- Adicional de Periculosidade</t>
  </si>
  <si>
    <t>04- Adicional Noturno</t>
  </si>
  <si>
    <t>05- Adicional de Hora Noturna Reduzida</t>
  </si>
  <si>
    <t>06- DSR Adicional Noturno</t>
  </si>
  <si>
    <t>07- DSR Hora Noturna Reduzida</t>
  </si>
  <si>
    <t>08- INTRAJORNADA</t>
  </si>
  <si>
    <t>TOTAL DA REMUNERAÇÃO</t>
  </si>
  <si>
    <r>
      <rPr>
        <b/>
        <sz val="9"/>
        <color rgb="FF000000"/>
        <rFont val="Century Gothic"/>
        <family val="2"/>
      </rPr>
      <t xml:space="preserve">II - ENCARGOS SOCIAIS </t>
    </r>
    <r>
      <rPr>
        <b/>
        <sz val="9"/>
        <color rgb="FFFF0000"/>
        <rFont val="Century Gothic"/>
        <family val="2"/>
      </rPr>
      <t>- ITEM 15, DO TERMO DE REFERÊNCIA</t>
    </r>
  </si>
  <si>
    <t>Grupo "A"</t>
  </si>
  <si>
    <t>01- INSS</t>
  </si>
  <si>
    <t>02- SESI ou SESC</t>
  </si>
  <si>
    <t>03- SENAI ou SENAC</t>
  </si>
  <si>
    <t>04- INCRA</t>
  </si>
  <si>
    <t>05- SALÁRIO EDUCAÇÃO</t>
  </si>
  <si>
    <t>06- FGTS</t>
  </si>
  <si>
    <t>07- SEGURO ACIDENTE DE TRABALHO/SAT/INSS</t>
  </si>
  <si>
    <t>08- SEBRAE</t>
  </si>
  <si>
    <t>TOTAL DO GRUPO "A"</t>
  </si>
  <si>
    <t>Grupo "B"</t>
  </si>
  <si>
    <t>09- Férias</t>
  </si>
  <si>
    <t>10- Auxílio Doença</t>
  </si>
  <si>
    <t>11- Licença Paternidade/Maternidade</t>
  </si>
  <si>
    <t>12- Faltas Legais</t>
  </si>
  <si>
    <t>13- Acidente de Trabalho</t>
  </si>
  <si>
    <t>14- Aviso Prévio Trabalhado</t>
  </si>
  <si>
    <t>15- 13º Salário</t>
  </si>
  <si>
    <t>TOTAL DO GRUPO "B"</t>
  </si>
  <si>
    <t>Grupo "C"</t>
  </si>
  <si>
    <t>16- Aviso Prévio Indenizado</t>
  </si>
  <si>
    <t>17- Indenização Adicional</t>
  </si>
  <si>
    <t>18- Indenização Complementar</t>
  </si>
  <si>
    <t>TOTAL DO GRUPO "C"</t>
  </si>
  <si>
    <t>Grupo "D"</t>
  </si>
  <si>
    <t>19 - Incidência Cumulativa do grupo "A" sobre o  grupo "B"</t>
  </si>
  <si>
    <t>TOTAL DO GRUPO "D"</t>
  </si>
  <si>
    <r>
      <rPr>
        <b/>
        <sz val="9"/>
        <color rgb="FF000000"/>
        <rFont val="Century Gothic"/>
        <family val="2"/>
      </rPr>
      <t>TOTAL DOS ENCARGOS SOCIAIS</t>
    </r>
    <r>
      <rPr>
        <b/>
        <sz val="9"/>
        <color rgb="FFFF0000"/>
        <rFont val="Century Gothic"/>
        <family val="2"/>
      </rPr>
      <t xml:space="preserve"> (OBSERVAÇÃO: ATENTAR PARA O ITEM - 15, DO TR</t>
    </r>
  </si>
  <si>
    <t>VALOR DA MÃO-DE-OBRA (Remuneração + Encargos Sociais)</t>
  </si>
  <si>
    <t>III - INSUMOS</t>
  </si>
  <si>
    <r>
      <rPr>
        <sz val="9"/>
        <color rgb="FF000000"/>
        <rFont val="Century Gothic"/>
        <family val="2"/>
      </rPr>
      <t xml:space="preserve">01 - Uniformes - </t>
    </r>
    <r>
      <rPr>
        <b/>
        <sz val="9"/>
        <color rgb="FFFF0000"/>
        <rFont val="Century Gothic"/>
        <family val="2"/>
      </rPr>
      <t>ITEM - 9.5.2.2., DO TERMO DE REFERÊNCIA</t>
    </r>
  </si>
  <si>
    <t>02 - EPI e EPC</t>
  </si>
  <si>
    <t>03 - Exames Médicos</t>
  </si>
  <si>
    <r>
      <rPr>
        <sz val="9"/>
        <color rgb="FF000000"/>
        <rFont val="Century Gothic"/>
        <family val="2"/>
      </rPr>
      <t xml:space="preserve">04 - Vale Transporte - </t>
    </r>
    <r>
      <rPr>
        <b/>
        <sz val="9"/>
        <color rgb="FFFF0000"/>
        <rFont val="Century Gothic"/>
        <family val="2"/>
      </rPr>
      <t>ITEM - 17, DO TERMO DE REFERÊNCIA (R$ 4,50 x 2 x 15) - (6% x Salário Base)</t>
    </r>
  </si>
  <si>
    <r>
      <rPr>
        <sz val="9"/>
        <color rgb="FF000000"/>
        <rFont val="Century Gothic"/>
        <family val="2"/>
      </rPr>
      <t xml:space="preserve">05 - Vale Refeição - </t>
    </r>
    <r>
      <rPr>
        <b/>
        <sz val="9"/>
        <color rgb="FFFF0000"/>
        <rFont val="Century Gothic"/>
        <family val="2"/>
      </rPr>
      <t>ITEM - 16, DO TERMO DE REFERÊNCIA</t>
    </r>
    <r>
      <rPr>
        <sz val="9"/>
        <color rgb="FF000000"/>
        <rFont val="Century Gothic"/>
        <family val="2"/>
      </rPr>
      <t xml:space="preserve"> </t>
    </r>
    <r>
      <rPr>
        <b/>
        <sz val="9"/>
        <color rgb="FFFF0000"/>
        <rFont val="Century Gothic"/>
        <family val="2"/>
      </rPr>
      <t>(R$ 18,15 x 15 x 90%)</t>
    </r>
  </si>
  <si>
    <r>
      <rPr>
        <sz val="9"/>
        <color rgb="FF000000"/>
        <rFont val="Century Gothic"/>
        <family val="2"/>
      </rPr>
      <t xml:space="preserve">06 - Beneficio ao Trabalhador - </t>
    </r>
    <r>
      <rPr>
        <b/>
        <sz val="9"/>
        <color rgb="FFFF0000"/>
        <rFont val="Century Gothic"/>
        <family val="2"/>
      </rPr>
      <t>ITEM - 21.1, DO TERMO DE REFERÊNCIA</t>
    </r>
  </si>
  <si>
    <r>
      <rPr>
        <sz val="9"/>
        <color rgb="FF000000"/>
        <rFont val="Century Gothic"/>
        <family val="2"/>
      </rPr>
      <t xml:space="preserve">07 - Assistência Social Familiar - </t>
    </r>
    <r>
      <rPr>
        <b/>
        <sz val="9"/>
        <color rgb="FFFF0000"/>
        <rFont val="Century Gothic"/>
        <family val="2"/>
      </rPr>
      <t>ITEM - 21.2, DO TERMO DE REFERÊNCIA</t>
    </r>
  </si>
  <si>
    <r>
      <rPr>
        <sz val="9"/>
        <color rgb="FF000000"/>
        <rFont val="Century Gothic"/>
        <family val="2"/>
      </rPr>
      <t xml:space="preserve">08 - Cota de Aprendizagem - </t>
    </r>
    <r>
      <rPr>
        <b/>
        <sz val="9"/>
        <color rgb="FFFF0000"/>
        <rFont val="Century Gothic"/>
        <family val="2"/>
      </rPr>
      <t>ITEM - 22, DO TERMO DE REFERÊNCIA</t>
    </r>
  </si>
  <si>
    <r>
      <rPr>
        <sz val="9"/>
        <color rgb="FF000000"/>
        <rFont val="Century Gothic"/>
        <family val="2"/>
      </rPr>
      <t>09 - Seguro de Vida e Acidentes Pessoais -</t>
    </r>
    <r>
      <rPr>
        <b/>
        <sz val="9"/>
        <color rgb="FFFF0000"/>
        <rFont val="Century Gothic"/>
        <family val="2"/>
      </rPr>
      <t xml:space="preserve"> ITEM - 20, DO TERMO DE REFERÊNCIA</t>
    </r>
  </si>
  <si>
    <t>10 - Outros (Especificar)</t>
  </si>
  <si>
    <t>TOTAL DOS INSUMOS</t>
  </si>
  <si>
    <t>IV - BDI</t>
  </si>
  <si>
    <r>
      <rPr>
        <sz val="9"/>
        <color rgb="FF000000"/>
        <rFont val="Century Gothic"/>
        <family val="2"/>
      </rPr>
      <t xml:space="preserve">01 - Custos Indiretas </t>
    </r>
    <r>
      <rPr>
        <b/>
        <sz val="9"/>
        <color rgb="FFFF0000"/>
        <rFont val="Century Gothic"/>
        <family val="2"/>
      </rPr>
      <t>(Estimaiva de 5%) MANUAL STJ</t>
    </r>
  </si>
  <si>
    <r>
      <rPr>
        <sz val="9"/>
        <color rgb="FF000000"/>
        <rFont val="Century Gothic"/>
        <family val="2"/>
      </rPr>
      <t xml:space="preserve">02 - Lucro </t>
    </r>
    <r>
      <rPr>
        <b/>
        <sz val="9"/>
        <color rgb="FFFF0000"/>
        <rFont val="Century Gothic"/>
        <family val="2"/>
      </rPr>
      <t>(Estimativa de 10%) MANUAL STJ</t>
    </r>
  </si>
  <si>
    <t>TOTAL DO BDI</t>
  </si>
  <si>
    <t>V - TRIBUTOS (Lucro Real)</t>
  </si>
  <si>
    <r>
      <rPr>
        <sz val="9"/>
        <color rgb="FF000000"/>
        <rFont val="Century Gothic"/>
        <family val="2"/>
      </rPr>
      <t xml:space="preserve">ISS </t>
    </r>
    <r>
      <rPr>
        <b/>
        <sz val="9"/>
        <color rgb="FFFF0000"/>
        <rFont val="Century Gothic"/>
        <family val="2"/>
      </rPr>
      <t>de Aracaju/SE</t>
    </r>
  </si>
  <si>
    <r>
      <rPr>
        <sz val="9"/>
        <color rgb="FF000000"/>
        <rFont val="Century Gothic"/>
        <family val="2"/>
      </rPr>
      <t xml:space="preserve">COFINS - </t>
    </r>
    <r>
      <rPr>
        <b/>
        <sz val="9"/>
        <color rgb="FFFF0000"/>
        <rFont val="Century Gothic"/>
        <family val="2"/>
      </rPr>
      <t>Art.2º da Lei 10.833, de 29 de dezembro de 2003</t>
    </r>
  </si>
  <si>
    <t>IRPJ</t>
  </si>
  <si>
    <t>CSLL</t>
  </si>
  <si>
    <r>
      <rPr>
        <sz val="9"/>
        <color rgb="FF000000"/>
        <rFont val="Century Gothic"/>
        <family val="2"/>
      </rPr>
      <t xml:space="preserve">PIS - </t>
    </r>
    <r>
      <rPr>
        <b/>
        <sz val="9"/>
        <color rgb="FFFF0000"/>
        <rFont val="Century Gothic"/>
        <family val="2"/>
      </rPr>
      <t>Art. 2º da Lei nº 10.637/02</t>
    </r>
  </si>
  <si>
    <t>TOTAL DOS TRIBUTOS</t>
  </si>
  <si>
    <t>V - TRIBUTOS( ISSQN+COFINS+PIS)</t>
  </si>
  <si>
    <r>
      <rPr>
        <sz val="9"/>
        <color rgb="FF000000"/>
        <rFont val="Century Gothic"/>
        <family val="2"/>
      </rPr>
      <t xml:space="preserve">a) </t>
    </r>
    <r>
      <rPr>
        <u/>
        <sz val="9"/>
        <color rgb="FF000000"/>
        <rFont val="Century Gothic"/>
        <family val="2"/>
      </rPr>
      <t>Tributos (8,65%) = TO</t>
    </r>
    <r>
      <rPr>
        <sz val="9"/>
        <color rgb="FF000000"/>
        <rFont val="Century Gothic"/>
        <family val="2"/>
      </rPr>
      <t xml:space="preserve"> / 100</t>
    </r>
  </si>
  <si>
    <t>b) (Mão de Obra + Insumos + Demais Componentes) = PO</t>
  </si>
  <si>
    <t>c) PO/(1-TO) = P1</t>
  </si>
  <si>
    <t>VALOR DOS TRIBUTOS (P1-PO)</t>
  </si>
  <si>
    <t>PREÇO DE 1 (UM) HOMEM/MÊS</t>
  </si>
  <si>
    <t>CONVENÇÃO COLETIVA DE TRABALHO 2026/2026, Nº SE 000016/2026, REGISTRADA NO "M T E", EM 09.02.2026, SEAC/SINDECESE, CONFORME PREVISTO NO ITEM - 26, DO TERMO DE REFERÊNCIA – TR</t>
  </si>
  <si>
    <t xml:space="preserve">CUIDADOR SOCIAL – NOTURNO
</t>
  </si>
  <si>
    <t>12 X 36 HORAS, DAS 19 ÀS 07 HORAS, COM 20% DE INSALUBRIDADE</t>
  </si>
  <si>
    <t xml:space="preserve">CUIDADOR SOCIAL
</t>
  </si>
  <si>
    <t>44 HORAS SEMANAIS, COM 20% DE INSALUBRIDADE</t>
  </si>
  <si>
    <r>
      <rPr>
        <sz val="9"/>
        <color rgb="FF000000"/>
        <rFont val="Century Gothic"/>
        <family val="2"/>
      </rPr>
      <t xml:space="preserve">04 - Vale Transporte - </t>
    </r>
    <r>
      <rPr>
        <b/>
        <sz val="9"/>
        <color rgb="FFFF0000"/>
        <rFont val="Century Gothic"/>
        <family val="2"/>
      </rPr>
      <t>ITEM - 17, DO TERMO DE REFERÊNCIA (R$ 4,50 x 2 x 26) - (6% x Salário Base)</t>
    </r>
  </si>
  <si>
    <r>
      <rPr>
        <sz val="9"/>
        <color rgb="FF000000"/>
        <rFont val="Century Gothic"/>
        <family val="2"/>
      </rPr>
      <t xml:space="preserve">05 - Vale Refeição - </t>
    </r>
    <r>
      <rPr>
        <b/>
        <sz val="9"/>
        <color rgb="FFFF0000"/>
        <rFont val="Century Gothic"/>
        <family val="2"/>
      </rPr>
      <t>ITEM - 16, DO TERMO DE REFERÊNCIA</t>
    </r>
    <r>
      <rPr>
        <sz val="9"/>
        <color rgb="FF000000"/>
        <rFont val="Century Gothic"/>
        <family val="2"/>
      </rPr>
      <t xml:space="preserve"> </t>
    </r>
    <r>
      <rPr>
        <b/>
        <sz val="9"/>
        <color rgb="FFFF0000"/>
        <rFont val="Century Gothic"/>
        <family val="2"/>
      </rPr>
      <t>(R$ 18,15 x 22 x 90%)</t>
    </r>
  </si>
  <si>
    <t>VALOR DO POSTO MÊS</t>
  </si>
  <si>
    <t>44 HORAS SEMANAIS, SEM INSALUBRIDADE</t>
  </si>
  <si>
    <t>SUPERVISOR</t>
  </si>
  <si>
    <t>44 HORAS SEMANAIS, SEM ADICIONAL NOTURNO E SEM ADICIONAL DE INSALUBRIDADE</t>
  </si>
  <si>
    <t>44 HORAS SEMANAIS, COM ADICIONAL NOTURNO DE 1 (UMA) HORA POR DIA DE TRABALHO, DAS 22 ÀS 23 HORAS E SEM ADICIONAL DE INSALUBRIDADE</t>
  </si>
</sst>
</file>

<file path=xl/styles.xml><?xml version="1.0" encoding="utf-8"?>
<styleSheet xmlns="http://schemas.openxmlformats.org/spreadsheetml/2006/main">
  <numFmts count="11">
    <numFmt numFmtId="164" formatCode="&quot; R$ &quot;#,##0.00\ ;&quot; R$ (&quot;#,##0.00\);&quot; R$ -&quot;00\ ;\ @\ "/>
    <numFmt numFmtId="165" formatCode="&quot; R$ &quot;#,##0.00\ ;&quot;-R$ &quot;#,##0.00\ ;&quot; R$ -&quot;00\ ;\ @\ "/>
    <numFmt numFmtId="166" formatCode="&quot; R$&quot;#,##0.00\ ;&quot;-R$&quot;#,##0.00\ ;&quot; R$-&quot;00\ ;\ @\ "/>
    <numFmt numFmtId="167" formatCode="\ #,##0.00\ ;\-#,##0.00\ ;\-00\ ;\ @\ "/>
    <numFmt numFmtId="168" formatCode="\ #,##0.00\ ;&quot; (&quot;#,##0.00\);\-00\ ;\ @\ "/>
    <numFmt numFmtId="169" formatCode="&quot;R$ &quot;#,##0.00"/>
    <numFmt numFmtId="170" formatCode="00"/>
    <numFmt numFmtId="171" formatCode="&quot;_-&quot;[$R$-416]\ #,##0.00&quot; _-&quot;;\-[$R$-416]\ #,##0.00&quot; _-&quot;;&quot;_-&quot;[$R$-416]&quot; -&quot;00&quot; _-&quot;;\ @\ "/>
    <numFmt numFmtId="172" formatCode="#,##0.00\ ;[Red]\-#,##0.00\ "/>
    <numFmt numFmtId="173" formatCode="\ #,##0.0000\ ;&quot; (&quot;#,##0.0000\);\-00\ ;\ @\ "/>
    <numFmt numFmtId="174" formatCode="#,##0.00\ ;\-#,##0.00\ "/>
  </numFmts>
  <fonts count="12">
    <font>
      <sz val="10"/>
      <color rgb="FF000000"/>
      <name val="Arial"/>
      <family val="2"/>
    </font>
    <font>
      <sz val="11"/>
      <color rgb="FF000000"/>
      <name val="Calibri"/>
      <family val="2"/>
    </font>
    <font>
      <sz val="9"/>
      <color rgb="FF000000"/>
      <name val="Century Gothic"/>
      <family val="2"/>
    </font>
    <font>
      <b/>
      <sz val="14"/>
      <color rgb="FF000000"/>
      <name val="Century Gothic"/>
      <family val="2"/>
    </font>
    <font>
      <b/>
      <sz val="9"/>
      <color rgb="FF0000FF"/>
      <name val="Century Gothic"/>
      <family val="2"/>
    </font>
    <font>
      <b/>
      <sz val="9"/>
      <color rgb="FF000000"/>
      <name val="Century Gothic"/>
      <family val="2"/>
    </font>
    <font>
      <b/>
      <sz val="9"/>
      <color rgb="FFFF0000"/>
      <name val="Century Gothic"/>
      <family val="2"/>
    </font>
    <font>
      <sz val="10.5"/>
      <color rgb="FF000000"/>
      <name val="Century Gothic"/>
      <family val="2"/>
    </font>
    <font>
      <sz val="9"/>
      <name val="Century Gothic"/>
      <family val="2"/>
    </font>
    <font>
      <u/>
      <sz val="9"/>
      <color rgb="FF000000"/>
      <name val="Century Gothic"/>
      <family val="2"/>
    </font>
    <font>
      <b/>
      <i/>
      <sz val="9"/>
      <color rgb="FF000000"/>
      <name val="Century Gothic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7">
    <xf numFmtId="0" fontId="0" fillId="0" borderId="0"/>
    <xf numFmtId="164" fontId="11" fillId="0" borderId="0"/>
    <xf numFmtId="165" fontId="11" fillId="0" borderId="0"/>
    <xf numFmtId="164" fontId="11" fillId="0" borderId="0"/>
    <xf numFmtId="166" fontId="11" fillId="0" borderId="0"/>
    <xf numFmtId="165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9" fontId="11" fillId="0" borderId="0"/>
    <xf numFmtId="167" fontId="11" fillId="0" borderId="0"/>
    <xf numFmtId="0" fontId="11" fillId="0" borderId="0"/>
    <xf numFmtId="168" fontId="11" fillId="0" borderId="0"/>
    <xf numFmtId="165" fontId="11" fillId="0" borderId="0"/>
    <xf numFmtId="9" fontId="11" fillId="0" borderId="0"/>
  </cellStyleXfs>
  <cellXfs count="83">
    <xf numFmtId="0" fontId="0" fillId="0" borderId="0" xfId="0"/>
    <xf numFmtId="0" fontId="5" fillId="4" borderId="1" xfId="7" applyFont="1" applyFill="1" applyBorder="1" applyAlignment="1">
      <alignment horizontal="center" vertical="center"/>
    </xf>
    <xf numFmtId="168" fontId="5" fillId="0" borderId="1" xfId="14" applyFont="1" applyBorder="1" applyAlignment="1" applyProtection="1">
      <alignment horizontal="center" vertical="center"/>
    </xf>
    <xf numFmtId="10" fontId="2" fillId="0" borderId="1" xfId="7" applyNumberFormat="1" applyFont="1" applyBorder="1" applyAlignment="1">
      <alignment horizontal="center" vertical="center"/>
    </xf>
    <xf numFmtId="168" fontId="2" fillId="0" borderId="1" xfId="14" applyFont="1" applyBorder="1" applyAlignment="1" applyProtection="1">
      <alignment horizontal="center" vertical="center" wrapText="1"/>
    </xf>
    <xf numFmtId="0" fontId="2" fillId="0" borderId="1" xfId="7" applyFont="1" applyBorder="1" applyAlignment="1">
      <alignment horizontal="left" vertical="center" wrapText="1"/>
    </xf>
    <xf numFmtId="0" fontId="0" fillId="0" borderId="1" xfId="0" applyBorder="1"/>
    <xf numFmtId="0" fontId="5" fillId="0" borderId="1" xfId="7" applyFont="1" applyBorder="1" applyAlignment="1">
      <alignment horizontal="left" vertical="center"/>
    </xf>
    <xf numFmtId="0" fontId="5" fillId="3" borderId="1" xfId="7" applyFont="1" applyFill="1" applyBorder="1" applyAlignment="1">
      <alignment horizontal="center" vertical="center"/>
    </xf>
    <xf numFmtId="0" fontId="5" fillId="3" borderId="1" xfId="7" applyFont="1" applyFill="1" applyBorder="1" applyAlignment="1">
      <alignment horizontal="center" vertical="center" wrapText="1"/>
    </xf>
    <xf numFmtId="0" fontId="6" fillId="0" borderId="1" xfId="7" applyFont="1" applyBorder="1" applyAlignment="1">
      <alignment horizontal="center" wrapText="1"/>
    </xf>
    <xf numFmtId="169" fontId="6" fillId="0" borderId="1" xfId="7" applyNumberFormat="1" applyFont="1" applyBorder="1" applyAlignment="1">
      <alignment horizontal="center" vertical="center" wrapText="1"/>
    </xf>
    <xf numFmtId="0" fontId="5" fillId="0" borderId="0" xfId="7" applyFont="1" applyBorder="1" applyAlignment="1">
      <alignment horizontal="center" wrapText="1"/>
    </xf>
    <xf numFmtId="0" fontId="4" fillId="0" borderId="0" xfId="7" applyFont="1" applyBorder="1" applyAlignment="1">
      <alignment horizontal="center" vertical="center"/>
    </xf>
    <xf numFmtId="0" fontId="3" fillId="0" borderId="0" xfId="7" applyFont="1" applyBorder="1" applyAlignment="1">
      <alignment horizontal="center" vertical="center"/>
    </xf>
    <xf numFmtId="0" fontId="2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0" fontId="5" fillId="2" borderId="1" xfId="7" applyFont="1" applyFill="1" applyBorder="1" applyAlignment="1">
      <alignment horizontal="center" wrapText="1"/>
    </xf>
    <xf numFmtId="0" fontId="5" fillId="0" borderId="0" xfId="7" applyFont="1" applyAlignment="1">
      <alignment horizontal="left" vertical="center"/>
    </xf>
    <xf numFmtId="0" fontId="5" fillId="2" borderId="1" xfId="7" applyFont="1" applyFill="1" applyBorder="1" applyAlignment="1">
      <alignment horizontal="center" vertical="center"/>
    </xf>
    <xf numFmtId="0" fontId="5" fillId="0" borderId="0" xfId="7" applyFont="1" applyAlignment="1">
      <alignment horizontal="left" vertical="center"/>
    </xf>
    <xf numFmtId="0" fontId="5" fillId="0" borderId="0" xfId="7" applyFont="1" applyBorder="1" applyAlignment="1">
      <alignment horizontal="center" vertical="center"/>
    </xf>
    <xf numFmtId="0" fontId="6" fillId="0" borderId="0" xfId="7" applyFont="1" applyBorder="1" applyAlignment="1">
      <alignment horizontal="center" vertical="center"/>
    </xf>
    <xf numFmtId="0" fontId="2" fillId="0" borderId="0" xfId="7" applyFont="1" applyAlignment="1">
      <alignment vertical="center"/>
    </xf>
    <xf numFmtId="0" fontId="7" fillId="0" borderId="0" xfId="9" applyFont="1" applyAlignment="1">
      <alignment vertical="center"/>
    </xf>
    <xf numFmtId="164" fontId="2" fillId="0" borderId="0" xfId="1" applyFont="1" applyBorder="1" applyAlignment="1" applyProtection="1">
      <alignment vertical="center"/>
    </xf>
    <xf numFmtId="170" fontId="2" fillId="0" borderId="0" xfId="7" applyNumberFormat="1" applyFont="1" applyAlignment="1">
      <alignment horizontal="center" vertical="center"/>
    </xf>
    <xf numFmtId="171" fontId="2" fillId="0" borderId="0" xfId="7" applyNumberFormat="1" applyFont="1" applyAlignment="1">
      <alignment vertical="center"/>
    </xf>
    <xf numFmtId="4" fontId="2" fillId="0" borderId="0" xfId="7" applyNumberFormat="1" applyFont="1" applyAlignment="1">
      <alignment horizontal="center" vertical="center"/>
    </xf>
    <xf numFmtId="171" fontId="2" fillId="0" borderId="0" xfId="7" applyNumberFormat="1" applyFont="1" applyAlignment="1">
      <alignment horizontal="center" vertical="center"/>
    </xf>
    <xf numFmtId="169" fontId="2" fillId="0" borderId="0" xfId="7" applyNumberFormat="1" applyFont="1" applyAlignment="1">
      <alignment vertical="center"/>
    </xf>
    <xf numFmtId="0" fontId="2" fillId="0" borderId="0" xfId="7" applyFont="1" applyAlignment="1">
      <alignment horizontal="center" vertical="center"/>
    </xf>
    <xf numFmtId="165" fontId="2" fillId="0" borderId="0" xfId="15" applyFont="1" applyBorder="1" applyAlignment="1" applyProtection="1">
      <alignment horizontal="center" vertical="center"/>
    </xf>
    <xf numFmtId="165" fontId="5" fillId="0" borderId="0" xfId="7" applyNumberFormat="1" applyFont="1" applyAlignment="1">
      <alignment vertical="center"/>
    </xf>
    <xf numFmtId="10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0" fontId="2" fillId="0" borderId="0" xfId="7" applyNumberFormat="1" applyFont="1" applyAlignment="1">
      <alignment vertical="center"/>
    </xf>
    <xf numFmtId="2" fontId="2" fillId="0" borderId="0" xfId="7" applyNumberFormat="1" applyFont="1" applyAlignment="1">
      <alignment horizontal="center" vertical="center"/>
    </xf>
    <xf numFmtId="0" fontId="9" fillId="0" borderId="0" xfId="7" applyFont="1" applyAlignment="1">
      <alignment vertical="center"/>
    </xf>
    <xf numFmtId="10" fontId="2" fillId="0" borderId="0" xfId="16" applyNumberFormat="1" applyFont="1" applyBorder="1" applyAlignment="1" applyProtection="1">
      <alignment horizontal="center" vertical="center"/>
    </xf>
    <xf numFmtId="172" fontId="5" fillId="0" borderId="0" xfId="7" applyNumberFormat="1" applyFont="1" applyAlignment="1">
      <alignment horizontal="center" vertical="center"/>
    </xf>
    <xf numFmtId="10" fontId="2" fillId="0" borderId="0" xfId="7" applyNumberFormat="1" applyFont="1" applyAlignment="1">
      <alignment horizontal="center" vertical="center"/>
    </xf>
    <xf numFmtId="168" fontId="2" fillId="0" borderId="0" xfId="7" applyNumberFormat="1" applyFont="1" applyAlignment="1">
      <alignment vertical="center"/>
    </xf>
    <xf numFmtId="173" fontId="2" fillId="0" borderId="0" xfId="14" applyNumberFormat="1" applyFont="1" applyBorder="1" applyAlignment="1" applyProtection="1">
      <alignment vertical="center"/>
    </xf>
    <xf numFmtId="173" fontId="2" fillId="0" borderId="1" xfId="14" applyNumberFormat="1" applyFont="1" applyBorder="1" applyAlignment="1" applyProtection="1">
      <alignment vertical="center"/>
    </xf>
    <xf numFmtId="168" fontId="2" fillId="0" borderId="1" xfId="14" applyFont="1" applyBorder="1" applyAlignment="1" applyProtection="1">
      <alignment vertical="center"/>
    </xf>
    <xf numFmtId="168" fontId="5" fillId="4" borderId="1" xfId="14" applyFont="1" applyFill="1" applyBorder="1" applyAlignment="1" applyProtection="1">
      <alignment vertical="center"/>
    </xf>
    <xf numFmtId="168" fontId="5" fillId="0" borderId="1" xfId="14" applyFont="1" applyBorder="1" applyAlignment="1" applyProtection="1">
      <alignment vertical="center"/>
    </xf>
    <xf numFmtId="174" fontId="2" fillId="0" borderId="0" xfId="7" applyNumberFormat="1" applyFont="1" applyAlignment="1">
      <alignment horizontal="right" vertical="center"/>
    </xf>
    <xf numFmtId="0" fontId="10" fillId="0" borderId="0" xfId="7" applyFont="1" applyAlignment="1">
      <alignment vertical="center"/>
    </xf>
    <xf numFmtId="9" fontId="2" fillId="0" borderId="3" xfId="7" applyNumberFormat="1" applyFont="1" applyBorder="1" applyAlignment="1">
      <alignment vertical="center"/>
    </xf>
    <xf numFmtId="9" fontId="2" fillId="0" borderId="4" xfId="7" applyNumberFormat="1" applyFont="1" applyBorder="1" applyAlignment="1">
      <alignment vertical="center"/>
    </xf>
    <xf numFmtId="168" fontId="2" fillId="0" borderId="3" xfId="14" applyFont="1" applyBorder="1" applyAlignment="1" applyProtection="1">
      <alignment vertical="center" wrapText="1"/>
    </xf>
    <xf numFmtId="168" fontId="2" fillId="0" borderId="4" xfId="14" applyFont="1" applyBorder="1" applyAlignment="1" applyProtection="1">
      <alignment vertical="center" wrapText="1"/>
    </xf>
    <xf numFmtId="171" fontId="2" fillId="0" borderId="0" xfId="7" applyNumberFormat="1" applyFont="1" applyAlignment="1">
      <alignment vertical="center"/>
    </xf>
    <xf numFmtId="0" fontId="2" fillId="0" borderId="4" xfId="7" applyFont="1" applyBorder="1" applyAlignment="1">
      <alignment vertical="center"/>
    </xf>
    <xf numFmtId="0" fontId="5" fillId="4" borderId="1" xfId="7" applyFont="1" applyFill="1" applyBorder="1" applyAlignment="1">
      <alignment horizontal="left" vertical="center"/>
    </xf>
    <xf numFmtId="0" fontId="0" fillId="4" borderId="1" xfId="0" applyFill="1" applyBorder="1"/>
    <xf numFmtId="0" fontId="2" fillId="0" borderId="1" xfId="7" applyFont="1" applyBorder="1" applyAlignment="1">
      <alignment horizontal="left" vertical="center"/>
    </xf>
    <xf numFmtId="168" fontId="2" fillId="0" borderId="1" xfId="7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10" fontId="5" fillId="0" borderId="1" xfId="7" applyNumberFormat="1" applyFont="1" applyBorder="1" applyAlignment="1">
      <alignment horizontal="center" vertical="center"/>
    </xf>
    <xf numFmtId="168" fontId="5" fillId="0" borderId="1" xfId="7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justify" vertical="center" wrapText="1"/>
    </xf>
    <xf numFmtId="0" fontId="5" fillId="5" borderId="1" xfId="7" applyFont="1" applyFill="1" applyBorder="1" applyAlignment="1">
      <alignment horizontal="left" vertical="center"/>
    </xf>
    <xf numFmtId="10" fontId="5" fillId="5" borderId="1" xfId="7" applyNumberFormat="1" applyFont="1" applyFill="1" applyBorder="1" applyAlignment="1">
      <alignment horizontal="center" vertical="center"/>
    </xf>
    <xf numFmtId="168" fontId="5" fillId="5" borderId="1" xfId="7" applyNumberFormat="1" applyFont="1" applyFill="1" applyBorder="1" applyAlignment="1">
      <alignment horizontal="center" vertical="center"/>
    </xf>
    <xf numFmtId="0" fontId="5" fillId="4" borderId="1" xfId="7" applyFont="1" applyFill="1" applyBorder="1" applyAlignment="1">
      <alignment horizontal="left" vertical="center" wrapText="1"/>
    </xf>
    <xf numFmtId="168" fontId="5" fillId="4" borderId="1" xfId="7" applyNumberFormat="1" applyFont="1" applyFill="1" applyBorder="1" applyAlignment="1">
      <alignment horizontal="center" vertical="center" wrapText="1"/>
    </xf>
    <xf numFmtId="168" fontId="2" fillId="0" borderId="1" xfId="14" applyFont="1" applyBorder="1" applyAlignment="1" applyProtection="1">
      <alignment horizontal="center" vertical="center"/>
    </xf>
    <xf numFmtId="168" fontId="8" fillId="0" borderId="1" xfId="14" applyFont="1" applyBorder="1" applyAlignment="1" applyProtection="1">
      <alignment horizontal="center"/>
    </xf>
    <xf numFmtId="168" fontId="8" fillId="0" borderId="1" xfId="14" applyFont="1" applyBorder="1" applyAlignment="1" applyProtection="1">
      <alignment horizontal="center" vertical="center"/>
    </xf>
    <xf numFmtId="0" fontId="5" fillId="3" borderId="1" xfId="7" applyFont="1" applyFill="1" applyBorder="1" applyAlignment="1">
      <alignment horizontal="left" vertical="center"/>
    </xf>
    <xf numFmtId="168" fontId="5" fillId="3" borderId="1" xfId="7" applyNumberFormat="1" applyFont="1" applyFill="1" applyBorder="1" applyAlignment="1">
      <alignment horizontal="center" vertical="center"/>
    </xf>
    <xf numFmtId="10" fontId="5" fillId="4" borderId="1" xfId="7" applyNumberFormat="1" applyFont="1" applyFill="1" applyBorder="1" applyAlignment="1">
      <alignment horizontal="center" vertical="center"/>
    </xf>
    <xf numFmtId="168" fontId="5" fillId="4" borderId="1" xfId="7" applyNumberFormat="1" applyFont="1" applyFill="1" applyBorder="1" applyAlignment="1">
      <alignment horizontal="center" vertical="center"/>
    </xf>
    <xf numFmtId="4" fontId="2" fillId="0" borderId="1" xfId="7" applyNumberFormat="1" applyFont="1" applyBorder="1" applyAlignment="1">
      <alignment horizontal="right" vertical="center"/>
    </xf>
    <xf numFmtId="10" fontId="5" fillId="3" borderId="1" xfId="7" applyNumberFormat="1" applyFont="1" applyFill="1" applyBorder="1" applyAlignment="1">
      <alignment horizontal="center" vertical="center"/>
    </xf>
    <xf numFmtId="4" fontId="5" fillId="3" borderId="1" xfId="7" applyNumberFormat="1" applyFont="1" applyFill="1" applyBorder="1" applyAlignment="1">
      <alignment horizontal="right" vertical="center"/>
    </xf>
    <xf numFmtId="0" fontId="0" fillId="0" borderId="2" xfId="0" applyBorder="1"/>
    <xf numFmtId="0" fontId="0" fillId="0" borderId="0" xfId="0" applyBorder="1"/>
    <xf numFmtId="0" fontId="6" fillId="0" borderId="1" xfId="7" applyFont="1" applyBorder="1" applyAlignment="1">
      <alignment horizontal="center" vertical="center"/>
    </xf>
    <xf numFmtId="0" fontId="0" fillId="3" borderId="1" xfId="0" applyFill="1" applyBorder="1"/>
  </cellXfs>
  <cellStyles count="17">
    <cellStyle name="Excel_BuiltIn_Currency 1" xfId="15"/>
    <cellStyle name="Excel_BuiltIn_Percent 1" xfId="16"/>
    <cellStyle name="Moeda 2" xfId="1"/>
    <cellStyle name="Moeda 2 2" xfId="2"/>
    <cellStyle name="Moeda 2 2 2 3" xfId="3"/>
    <cellStyle name="Moeda 3" xfId="4"/>
    <cellStyle name="Moeda 5" xfId="5"/>
    <cellStyle name="Normal" xfId="0" builtinId="0"/>
    <cellStyle name="Normal 10 2 6" xfId="6"/>
    <cellStyle name="Normal 2" xfId="7"/>
    <cellStyle name="Normal 2 2 2 4" xfId="8"/>
    <cellStyle name="Normal 3" xfId="9"/>
    <cellStyle name="Normal 4" xfId="10"/>
    <cellStyle name="Porcentagem 2 8" xfId="11"/>
    <cellStyle name="Separador de milhares 2 2" xfId="12"/>
    <cellStyle name="Status 1" xfId="13"/>
    <cellStyle name="Vírgula 2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W90"/>
  <sheetViews>
    <sheetView zoomScale="130" zoomScaleNormal="130" workbookViewId="0">
      <selection activeCell="H9" sqref="H9"/>
    </sheetView>
  </sheetViews>
  <sheetFormatPr defaultColWidth="9.7109375" defaultRowHeight="12" customHeight="1"/>
  <cols>
    <col min="1" max="1" width="15.28515625" style="15" customWidth="1"/>
    <col min="2" max="3" width="30.28515625" style="15" customWidth="1"/>
    <col min="4" max="6" width="9.7109375" style="15"/>
    <col min="7" max="7" width="12.42578125" style="15" customWidth="1"/>
    <col min="8" max="8" width="33.42578125" style="15" customWidth="1"/>
    <col min="9" max="9" width="9.42578125" style="15" customWidth="1"/>
    <col min="10" max="10" width="13.28515625" style="15" customWidth="1"/>
    <col min="11" max="11" width="9.7109375" style="15"/>
    <col min="12" max="12" width="27.42578125" style="15" customWidth="1"/>
    <col min="13" max="13" width="13.140625" style="15" customWidth="1"/>
    <col min="14" max="15" width="12.5703125" style="15" customWidth="1"/>
    <col min="16" max="16" width="12.42578125" style="15" customWidth="1"/>
    <col min="17" max="17" width="16.28515625" style="15" customWidth="1"/>
    <col min="18" max="257" width="9.7109375" style="15"/>
  </cols>
  <sheetData>
    <row r="2" spans="1:257" ht="18" customHeight="1">
      <c r="A2" s="14" t="s">
        <v>0</v>
      </c>
      <c r="B2" s="14"/>
      <c r="C2" s="14"/>
      <c r="D2" s="14"/>
      <c r="E2" s="14"/>
      <c r="F2" s="14"/>
      <c r="G2" s="14"/>
    </row>
    <row r="3" spans="1:257" ht="14.25" customHeight="1">
      <c r="A3" s="13" t="s">
        <v>1</v>
      </c>
      <c r="B3" s="13"/>
      <c r="C3" s="13"/>
      <c r="D3" s="13"/>
      <c r="E3" s="13"/>
      <c r="F3" s="13"/>
      <c r="G3" s="13"/>
    </row>
    <row r="4" spans="1:257" ht="14.25" customHeight="1">
      <c r="A4" s="16"/>
      <c r="B4" s="16"/>
      <c r="C4" s="16"/>
      <c r="D4" s="16"/>
      <c r="E4" s="16"/>
      <c r="F4" s="16"/>
      <c r="G4" s="16"/>
    </row>
    <row r="5" spans="1:257" ht="27" customHeight="1">
      <c r="A5" s="12" t="s">
        <v>2</v>
      </c>
      <c r="B5" s="12"/>
      <c r="C5" s="12"/>
      <c r="D5" s="12"/>
      <c r="E5" s="12"/>
      <c r="F5" s="12"/>
      <c r="G5" s="12"/>
    </row>
    <row r="6" spans="1:257" ht="14.25" customHeight="1">
      <c r="A6" s="16"/>
      <c r="B6" s="16"/>
      <c r="C6" s="16"/>
      <c r="D6" s="16"/>
      <c r="E6" s="16"/>
      <c r="F6" s="16"/>
      <c r="G6" s="16"/>
    </row>
    <row r="7" spans="1:257" ht="15" customHeight="1">
      <c r="A7" s="16"/>
      <c r="B7" s="16"/>
      <c r="C7" s="16"/>
      <c r="D7" s="16"/>
      <c r="E7" s="16"/>
      <c r="F7" s="16"/>
      <c r="G7" s="16"/>
    </row>
    <row r="8" spans="1:257" ht="42" customHeight="1">
      <c r="A8" s="16"/>
      <c r="B8" s="17" t="s">
        <v>3</v>
      </c>
      <c r="C8" s="11" t="s">
        <v>4</v>
      </c>
      <c r="D8" s="11"/>
      <c r="E8" s="11"/>
      <c r="F8" s="16"/>
      <c r="G8" s="16"/>
    </row>
    <row r="9" spans="1:257" ht="30.4" customHeight="1">
      <c r="A9" s="18"/>
      <c r="B9" s="19" t="s">
        <v>5</v>
      </c>
      <c r="C9" s="10" t="s">
        <v>6</v>
      </c>
      <c r="D9" s="10"/>
      <c r="E9" s="10"/>
      <c r="F9" s="18"/>
      <c r="G9" s="18"/>
    </row>
    <row r="10" spans="1:257" ht="12" customHeight="1">
      <c r="A10" s="20"/>
      <c r="B10" s="21"/>
      <c r="C10" s="22"/>
      <c r="D10" s="22"/>
      <c r="E10" s="22"/>
      <c r="F10" s="20"/>
      <c r="G10" s="2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spans="1:257" ht="12" customHeight="1">
      <c r="A11" s="18"/>
      <c r="B11" s="18"/>
      <c r="C11" s="18"/>
      <c r="D11" s="18"/>
      <c r="E11" s="18"/>
      <c r="F11" s="18"/>
      <c r="G11" s="18"/>
    </row>
    <row r="12" spans="1:257" ht="12" customHeight="1">
      <c r="A12" s="9" t="s">
        <v>7</v>
      </c>
      <c r="B12" s="9"/>
      <c r="C12" s="9"/>
      <c r="D12" s="8" t="s">
        <v>8</v>
      </c>
      <c r="E12" s="8"/>
      <c r="F12" s="8" t="s">
        <v>9</v>
      </c>
      <c r="G12" s="8"/>
      <c r="I12" s="24"/>
      <c r="J12" s="25"/>
    </row>
    <row r="13" spans="1:257" ht="12" customHeight="1">
      <c r="A13" s="9"/>
      <c r="B13" s="9"/>
      <c r="C13" s="9"/>
      <c r="D13" s="8" t="s">
        <v>10</v>
      </c>
      <c r="E13" s="8"/>
      <c r="F13" s="8" t="s">
        <v>11</v>
      </c>
      <c r="G13" s="8"/>
      <c r="I13" s="24"/>
      <c r="J13" s="26"/>
    </row>
    <row r="14" spans="1:257" ht="12" customHeight="1">
      <c r="A14" s="7" t="s">
        <v>12</v>
      </c>
      <c r="B14" s="7"/>
      <c r="C14" s="7"/>
      <c r="D14" s="6"/>
      <c r="E14" s="6"/>
      <c r="F14" s="6"/>
      <c r="G14" s="6"/>
      <c r="J14" s="27"/>
    </row>
    <row r="15" spans="1:257" ht="12.75" customHeight="1">
      <c r="A15" s="5" t="s">
        <v>13</v>
      </c>
      <c r="B15" s="5"/>
      <c r="C15" s="5"/>
      <c r="D15" s="6"/>
      <c r="E15" s="6"/>
      <c r="F15" s="4">
        <v>1706.44</v>
      </c>
      <c r="G15" s="4"/>
      <c r="H15" s="28"/>
      <c r="J15" s="26"/>
    </row>
    <row r="16" spans="1:257" ht="12.75" customHeight="1">
      <c r="A16" s="5" t="s">
        <v>14</v>
      </c>
      <c r="B16" s="5"/>
      <c r="C16" s="5"/>
      <c r="D16" s="3">
        <v>0.2</v>
      </c>
      <c r="E16" s="3"/>
      <c r="F16" s="4">
        <f>D16*1621</f>
        <v>324.20000000000005</v>
      </c>
      <c r="G16" s="4"/>
      <c r="J16" s="27"/>
      <c r="N16" s="27"/>
    </row>
    <row r="17" spans="1:14" ht="12" customHeight="1">
      <c r="A17" s="5" t="s">
        <v>15</v>
      </c>
      <c r="B17" s="5"/>
      <c r="C17" s="5"/>
      <c r="D17" s="6"/>
      <c r="E17" s="6"/>
      <c r="F17" s="4">
        <f>F15*D17</f>
        <v>0</v>
      </c>
      <c r="G17" s="4"/>
      <c r="J17" s="27"/>
      <c r="K17" s="25"/>
      <c r="N17" s="29"/>
    </row>
    <row r="18" spans="1:14" ht="12" customHeight="1">
      <c r="A18" s="5" t="s">
        <v>16</v>
      </c>
      <c r="B18" s="5"/>
      <c r="C18" s="5"/>
      <c r="D18" s="6"/>
      <c r="E18" s="6"/>
      <c r="F18" s="4">
        <v>0</v>
      </c>
      <c r="G18" s="4"/>
      <c r="J18" s="27"/>
      <c r="K18" s="25"/>
      <c r="N18" s="29"/>
    </row>
    <row r="19" spans="1:14" ht="12" customHeight="1">
      <c r="A19" s="5" t="s">
        <v>17</v>
      </c>
      <c r="B19" s="5"/>
      <c r="C19" s="5"/>
      <c r="D19" s="6"/>
      <c r="E19" s="6"/>
      <c r="F19" s="4">
        <v>0</v>
      </c>
      <c r="G19" s="4"/>
      <c r="J19" s="27"/>
      <c r="K19" s="25"/>
      <c r="N19" s="27"/>
    </row>
    <row r="20" spans="1:14" ht="12" customHeight="1">
      <c r="A20" s="5" t="s">
        <v>18</v>
      </c>
      <c r="B20" s="5"/>
      <c r="C20" s="5"/>
      <c r="D20" s="6"/>
      <c r="E20" s="6"/>
      <c r="F20" s="4">
        <v>0</v>
      </c>
      <c r="G20" s="4"/>
      <c r="J20" s="27"/>
      <c r="K20" s="25"/>
      <c r="N20" s="27"/>
    </row>
    <row r="21" spans="1:14" ht="12" customHeight="1">
      <c r="A21" s="5" t="s">
        <v>19</v>
      </c>
      <c r="B21" s="5"/>
      <c r="C21" s="5"/>
      <c r="D21" s="6"/>
      <c r="E21" s="6"/>
      <c r="F21" s="4">
        <v>0</v>
      </c>
      <c r="G21" s="4"/>
      <c r="J21" s="27"/>
      <c r="K21" s="25"/>
      <c r="N21" s="27"/>
    </row>
    <row r="22" spans="1:14" ht="12" customHeight="1">
      <c r="A22" s="5" t="s">
        <v>20</v>
      </c>
      <c r="B22" s="5"/>
      <c r="C22" s="5"/>
      <c r="D22" s="6"/>
      <c r="E22" s="6"/>
      <c r="F22" s="4">
        <f>0.5*15*((F15+F16)/220)*1.5</f>
        <v>103.83954545454546</v>
      </c>
      <c r="G22" s="4"/>
      <c r="J22" s="27"/>
      <c r="K22" s="25"/>
      <c r="N22" s="27"/>
    </row>
    <row r="23" spans="1:14" ht="12" customHeight="1">
      <c r="A23" s="7" t="s">
        <v>21</v>
      </c>
      <c r="B23" s="7"/>
      <c r="C23" s="7"/>
      <c r="D23" s="6"/>
      <c r="E23" s="6"/>
      <c r="F23" s="2">
        <f>SUM(F15:F22)</f>
        <v>2134.4795454545456</v>
      </c>
      <c r="G23" s="2"/>
      <c r="J23" s="27"/>
      <c r="N23" s="29"/>
    </row>
    <row r="24" spans="1:14" ht="12" customHeight="1">
      <c r="A24" s="6"/>
      <c r="B24" s="6"/>
      <c r="C24" s="6"/>
      <c r="D24" s="6"/>
      <c r="E24" s="6"/>
      <c r="F24" s="6"/>
      <c r="G24" s="6"/>
      <c r="H24" s="30"/>
      <c r="I24" s="30"/>
      <c r="J24" s="27"/>
      <c r="N24" s="29"/>
    </row>
    <row r="25" spans="1:14" ht="12" customHeight="1">
      <c r="A25" s="1" t="s">
        <v>22</v>
      </c>
      <c r="B25" s="1"/>
      <c r="C25" s="1"/>
      <c r="D25" s="1"/>
      <c r="E25" s="1"/>
      <c r="F25" s="1"/>
      <c r="G25" s="1"/>
      <c r="J25" s="27"/>
      <c r="K25" s="25"/>
      <c r="N25" s="27"/>
    </row>
    <row r="26" spans="1:14" ht="12" customHeight="1">
      <c r="A26" s="56" t="s">
        <v>23</v>
      </c>
      <c r="B26" s="56"/>
      <c r="C26" s="56"/>
      <c r="D26" s="57"/>
      <c r="E26" s="57"/>
      <c r="F26" s="57"/>
      <c r="G26" s="57"/>
      <c r="J26" s="27"/>
      <c r="N26" s="27"/>
    </row>
    <row r="27" spans="1:14" ht="12" customHeight="1">
      <c r="A27" s="58" t="s">
        <v>24</v>
      </c>
      <c r="B27" s="58"/>
      <c r="C27" s="58"/>
      <c r="D27" s="3">
        <v>0.2</v>
      </c>
      <c r="E27" s="3"/>
      <c r="F27" s="59">
        <f>F23*D27</f>
        <v>426.89590909090913</v>
      </c>
      <c r="G27" s="59"/>
      <c r="J27" s="27"/>
      <c r="N27" s="27"/>
    </row>
    <row r="28" spans="1:14" ht="12" customHeight="1">
      <c r="A28" s="58" t="s">
        <v>25</v>
      </c>
      <c r="B28" s="58"/>
      <c r="C28" s="58"/>
      <c r="D28" s="3">
        <v>1.4999999999999999E-2</v>
      </c>
      <c r="E28" s="3"/>
      <c r="F28" s="59">
        <f>F23*D28</f>
        <v>32.017193181818186</v>
      </c>
      <c r="G28" s="59"/>
      <c r="J28" s="27"/>
      <c r="N28" s="27"/>
    </row>
    <row r="29" spans="1:14" ht="12" customHeight="1">
      <c r="A29" s="58" t="s">
        <v>26</v>
      </c>
      <c r="B29" s="58"/>
      <c r="C29" s="58"/>
      <c r="D29" s="3">
        <v>0.01</v>
      </c>
      <c r="E29" s="3"/>
      <c r="F29" s="59">
        <f>F23*D29</f>
        <v>21.344795454545455</v>
      </c>
      <c r="G29" s="59"/>
    </row>
    <row r="30" spans="1:14" ht="12" customHeight="1">
      <c r="A30" s="58" t="s">
        <v>27</v>
      </c>
      <c r="B30" s="58"/>
      <c r="C30" s="58"/>
      <c r="D30" s="3">
        <v>2E-3</v>
      </c>
      <c r="E30" s="3"/>
      <c r="F30" s="59">
        <f>F23*D30</f>
        <v>4.2689590909090915</v>
      </c>
      <c r="G30" s="59"/>
    </row>
    <row r="31" spans="1:14" ht="12" customHeight="1">
      <c r="A31" s="58" t="s">
        <v>28</v>
      </c>
      <c r="B31" s="58"/>
      <c r="C31" s="58"/>
      <c r="D31" s="3">
        <v>2.5000000000000001E-2</v>
      </c>
      <c r="E31" s="3"/>
      <c r="F31" s="59">
        <f>F23*D31</f>
        <v>53.361988636363641</v>
      </c>
      <c r="G31" s="59"/>
      <c r="I31" s="31"/>
      <c r="J31" s="32"/>
    </row>
    <row r="32" spans="1:14" ht="12" customHeight="1">
      <c r="A32" s="58" t="s">
        <v>29</v>
      </c>
      <c r="B32" s="58"/>
      <c r="C32" s="58"/>
      <c r="D32" s="3">
        <v>0.08</v>
      </c>
      <c r="E32" s="3"/>
      <c r="F32" s="59">
        <f>F23*D32</f>
        <v>170.75836363636364</v>
      </c>
      <c r="G32" s="59"/>
      <c r="I32" s="31"/>
      <c r="J32" s="33"/>
    </row>
    <row r="33" spans="1:257" ht="12" customHeight="1">
      <c r="A33" s="58" t="s">
        <v>30</v>
      </c>
      <c r="B33" s="58"/>
      <c r="C33" s="58"/>
      <c r="D33" s="3">
        <v>0.03</v>
      </c>
      <c r="E33" s="3"/>
      <c r="F33" s="59">
        <f>F23*D33</f>
        <v>64.034386363636372</v>
      </c>
      <c r="G33" s="59"/>
    </row>
    <row r="34" spans="1:257" ht="12" customHeight="1">
      <c r="A34" s="58" t="s">
        <v>31</v>
      </c>
      <c r="B34" s="58"/>
      <c r="C34" s="58"/>
      <c r="D34" s="3">
        <v>6.0000000000000001E-3</v>
      </c>
      <c r="E34" s="3"/>
      <c r="F34" s="59">
        <f>F23*D34</f>
        <v>12.806877272727274</v>
      </c>
      <c r="G34" s="59"/>
    </row>
    <row r="35" spans="1:257" ht="12" customHeight="1">
      <c r="A35" s="60" t="s">
        <v>32</v>
      </c>
      <c r="B35" s="60"/>
      <c r="C35" s="60"/>
      <c r="D35" s="61">
        <f>SUM(D27:E34)</f>
        <v>0.3680000000000001</v>
      </c>
      <c r="E35" s="61"/>
      <c r="F35" s="62">
        <f>SUM(F27:G34)</f>
        <v>785.48847272727289</v>
      </c>
      <c r="G35" s="62"/>
      <c r="H35" s="34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</row>
    <row r="36" spans="1:257" ht="12" customHeight="1">
      <c r="A36" s="56" t="s">
        <v>33</v>
      </c>
      <c r="B36" s="56"/>
      <c r="C36" s="56"/>
      <c r="D36" s="57"/>
      <c r="E36" s="57"/>
      <c r="F36" s="57"/>
      <c r="G36" s="57"/>
    </row>
    <row r="37" spans="1:257" ht="12" customHeight="1">
      <c r="A37" s="58" t="s">
        <v>34</v>
      </c>
      <c r="B37" s="58"/>
      <c r="C37" s="58"/>
      <c r="D37" s="3">
        <v>0.1203</v>
      </c>
      <c r="E37" s="3"/>
      <c r="F37" s="59">
        <f>F23*D37</f>
        <v>256.77788931818185</v>
      </c>
      <c r="G37" s="59"/>
    </row>
    <row r="38" spans="1:257" ht="12" customHeight="1">
      <c r="A38" s="58" t="s">
        <v>35</v>
      </c>
      <c r="B38" s="58"/>
      <c r="C38" s="58"/>
      <c r="D38" s="3">
        <v>1.8499999999999999E-2</v>
      </c>
      <c r="E38" s="3"/>
      <c r="F38" s="59">
        <f>F23*D38</f>
        <v>39.487871590909094</v>
      </c>
      <c r="G38" s="59"/>
    </row>
    <row r="39" spans="1:257" ht="12" customHeight="1">
      <c r="A39" s="58" t="s">
        <v>36</v>
      </c>
      <c r="B39" s="58"/>
      <c r="C39" s="58"/>
      <c r="D39" s="3">
        <v>1.3299999999999999E-2</v>
      </c>
      <c r="E39" s="3"/>
      <c r="F39" s="59">
        <f>F23*D39</f>
        <v>28.388577954545454</v>
      </c>
      <c r="G39" s="59"/>
    </row>
    <row r="40" spans="1:257" ht="12" customHeight="1">
      <c r="A40" s="58" t="s">
        <v>37</v>
      </c>
      <c r="B40" s="58"/>
      <c r="C40" s="58"/>
      <c r="D40" s="3">
        <v>2.2800000000000001E-2</v>
      </c>
      <c r="E40" s="3"/>
      <c r="F40" s="59">
        <f>F23*D40</f>
        <v>48.666133636363639</v>
      </c>
      <c r="G40" s="59"/>
    </row>
    <row r="41" spans="1:257" ht="12" customHeight="1">
      <c r="A41" s="58" t="s">
        <v>38</v>
      </c>
      <c r="B41" s="58"/>
      <c r="C41" s="58"/>
      <c r="D41" s="3">
        <v>1.2999999999999999E-2</v>
      </c>
      <c r="E41" s="3"/>
      <c r="F41" s="59">
        <f>F23*D41</f>
        <v>27.74823409090909</v>
      </c>
      <c r="G41" s="59"/>
    </row>
    <row r="42" spans="1:257" ht="12" customHeight="1">
      <c r="A42" s="58" t="s">
        <v>39</v>
      </c>
      <c r="B42" s="58"/>
      <c r="C42" s="58"/>
      <c r="D42" s="3">
        <v>1.9400000000000001E-2</v>
      </c>
      <c r="E42" s="3"/>
      <c r="F42" s="59">
        <f>F23*D42</f>
        <v>41.408903181818182</v>
      </c>
      <c r="G42" s="59"/>
    </row>
    <row r="43" spans="1:257" ht="12" customHeight="1">
      <c r="A43" s="58" t="s">
        <v>40</v>
      </c>
      <c r="B43" s="58"/>
      <c r="C43" s="58"/>
      <c r="D43" s="3">
        <v>8.3299999999999999E-2</v>
      </c>
      <c r="E43" s="3"/>
      <c r="F43" s="59">
        <f>F23*D43</f>
        <v>177.80214613636363</v>
      </c>
      <c r="G43" s="59"/>
    </row>
    <row r="44" spans="1:257" ht="12" customHeight="1">
      <c r="A44" s="60" t="s">
        <v>41</v>
      </c>
      <c r="B44" s="60"/>
      <c r="C44" s="60"/>
      <c r="D44" s="61">
        <f>SUM(D37:E43)</f>
        <v>0.29060000000000002</v>
      </c>
      <c r="E44" s="61"/>
      <c r="F44" s="62">
        <f>SUM(F37:G43)</f>
        <v>620.27975590909091</v>
      </c>
      <c r="G44" s="62"/>
      <c r="H44" s="34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</row>
    <row r="45" spans="1:257" ht="12" customHeight="1">
      <c r="A45" s="56" t="s">
        <v>42</v>
      </c>
      <c r="B45" s="56"/>
      <c r="C45" s="56"/>
      <c r="D45" s="57"/>
      <c r="E45" s="57"/>
      <c r="F45" s="57"/>
      <c r="G45" s="57"/>
    </row>
    <row r="46" spans="1:257" ht="12" customHeight="1">
      <c r="A46" s="58" t="s">
        <v>43</v>
      </c>
      <c r="B46" s="58"/>
      <c r="C46" s="58"/>
      <c r="D46" s="3">
        <v>3.0599999999999999E-2</v>
      </c>
      <c r="E46" s="3"/>
      <c r="F46" s="59">
        <f>F23*D46</f>
        <v>65.315074090909093</v>
      </c>
      <c r="G46" s="59"/>
    </row>
    <row r="47" spans="1:257" ht="12" customHeight="1">
      <c r="A47" s="58" t="s">
        <v>44</v>
      </c>
      <c r="B47" s="58"/>
      <c r="C47" s="58"/>
      <c r="D47" s="3">
        <v>1.7999999999999999E-2</v>
      </c>
      <c r="E47" s="3"/>
      <c r="F47" s="59">
        <f>F23*D47</f>
        <v>38.420631818181818</v>
      </c>
      <c r="G47" s="59"/>
    </row>
    <row r="48" spans="1:257" ht="12" customHeight="1">
      <c r="A48" s="58" t="s">
        <v>45</v>
      </c>
      <c r="B48" s="58"/>
      <c r="C48" s="58"/>
      <c r="D48" s="3">
        <v>0.04</v>
      </c>
      <c r="E48" s="3"/>
      <c r="F48" s="59">
        <f>F23*D48</f>
        <v>85.37918181818182</v>
      </c>
      <c r="G48" s="59"/>
    </row>
    <row r="49" spans="1:257" ht="12" customHeight="1">
      <c r="A49" s="60" t="s">
        <v>46</v>
      </c>
      <c r="B49" s="60"/>
      <c r="C49" s="60"/>
      <c r="D49" s="61">
        <f>SUM(D46:E48)</f>
        <v>8.8599999999999998E-2</v>
      </c>
      <c r="E49" s="61"/>
      <c r="F49" s="62">
        <f>SUM(F46:G48)</f>
        <v>189.11488772727273</v>
      </c>
      <c r="G49" s="62"/>
      <c r="H49" s="34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</row>
    <row r="50" spans="1:257" ht="12" customHeight="1">
      <c r="A50" s="56" t="s">
        <v>47</v>
      </c>
      <c r="B50" s="56"/>
      <c r="C50" s="56"/>
      <c r="D50" s="57"/>
      <c r="E50" s="57"/>
      <c r="F50" s="57"/>
      <c r="G50" s="57"/>
    </row>
    <row r="51" spans="1:257" ht="12" customHeight="1">
      <c r="A51" s="63" t="s">
        <v>48</v>
      </c>
      <c r="B51" s="63"/>
      <c r="C51" s="63"/>
      <c r="D51" s="3">
        <v>0.1069</v>
      </c>
      <c r="E51" s="3"/>
      <c r="F51" s="59">
        <f>F23*D51</f>
        <v>228.17586340909091</v>
      </c>
      <c r="G51" s="59"/>
      <c r="H51" s="36"/>
    </row>
    <row r="52" spans="1:257" ht="12" customHeight="1">
      <c r="A52" s="60" t="s">
        <v>49</v>
      </c>
      <c r="B52" s="60"/>
      <c r="C52" s="60"/>
      <c r="D52" s="61">
        <f>D51</f>
        <v>0.1069</v>
      </c>
      <c r="E52" s="61"/>
      <c r="F52" s="62">
        <f>F51</f>
        <v>228.17586340909091</v>
      </c>
      <c r="G52" s="62"/>
      <c r="H52" s="36"/>
    </row>
    <row r="53" spans="1:257" ht="12" customHeight="1">
      <c r="A53" s="64" t="s">
        <v>50</v>
      </c>
      <c r="B53" s="64"/>
      <c r="C53" s="64"/>
      <c r="D53" s="65">
        <f>SUM(D35+D44+D49+D51)</f>
        <v>0.85410000000000008</v>
      </c>
      <c r="E53" s="65"/>
      <c r="F53" s="66">
        <f>F23*D53</f>
        <v>1823.0589797727275</v>
      </c>
      <c r="G53" s="66"/>
      <c r="H53" s="36"/>
    </row>
    <row r="54" spans="1:257" ht="15.75" customHeight="1">
      <c r="A54" s="67" t="s">
        <v>51</v>
      </c>
      <c r="B54" s="67"/>
      <c r="C54" s="67"/>
      <c r="D54" s="67"/>
      <c r="E54" s="67"/>
      <c r="F54" s="68">
        <f>SUM(F23+F53)</f>
        <v>3957.5385252272731</v>
      </c>
      <c r="G54" s="68"/>
    </row>
    <row r="55" spans="1:257" ht="12" customHeight="1">
      <c r="A55" s="8" t="s">
        <v>52</v>
      </c>
      <c r="B55" s="8"/>
      <c r="C55" s="8"/>
      <c r="D55" s="8"/>
      <c r="E55" s="8"/>
      <c r="F55" s="8"/>
      <c r="G55" s="8"/>
      <c r="I55" s="31"/>
      <c r="J55" s="31"/>
      <c r="K55" s="31"/>
      <c r="L55" s="31"/>
      <c r="M55" s="31"/>
    </row>
    <row r="56" spans="1:257" ht="12" customHeight="1">
      <c r="A56" s="58" t="s">
        <v>53</v>
      </c>
      <c r="B56" s="58"/>
      <c r="C56" s="58"/>
      <c r="D56" s="58"/>
      <c r="E56" s="58"/>
      <c r="F56" s="69">
        <v>26.66</v>
      </c>
      <c r="G56" s="69"/>
      <c r="H56" s="37"/>
      <c r="I56" s="31"/>
      <c r="J56" s="31"/>
      <c r="K56" s="31"/>
      <c r="L56" s="37"/>
    </row>
    <row r="57" spans="1:257" ht="12" customHeight="1">
      <c r="A57" s="58" t="s">
        <v>54</v>
      </c>
      <c r="B57" s="58"/>
      <c r="C57" s="58"/>
      <c r="D57" s="58"/>
      <c r="E57" s="58"/>
      <c r="F57" s="69">
        <v>0</v>
      </c>
      <c r="G57" s="69"/>
      <c r="H57" s="37"/>
      <c r="I57" s="31"/>
      <c r="J57" s="31"/>
      <c r="K57" s="31"/>
      <c r="L57" s="37"/>
    </row>
    <row r="58" spans="1:257" ht="12" customHeight="1">
      <c r="A58" s="58" t="s">
        <v>55</v>
      </c>
      <c r="B58" s="58"/>
      <c r="C58" s="58"/>
      <c r="D58" s="58"/>
      <c r="E58" s="58"/>
      <c r="F58" s="69">
        <v>4.8</v>
      </c>
      <c r="G58" s="69"/>
      <c r="I58" s="37"/>
      <c r="J58" s="37"/>
      <c r="K58" s="37"/>
      <c r="L58" s="37"/>
    </row>
    <row r="59" spans="1:257" ht="12" customHeight="1">
      <c r="A59" s="58" t="s">
        <v>56</v>
      </c>
      <c r="B59" s="58"/>
      <c r="C59" s="58"/>
      <c r="D59" s="58"/>
      <c r="E59" s="58"/>
      <c r="F59" s="70">
        <f>(4.5*30)-(6%*F15)</f>
        <v>32.613600000000005</v>
      </c>
      <c r="G59" s="70"/>
    </row>
    <row r="60" spans="1:257" ht="12" customHeight="1">
      <c r="A60" s="58" t="s">
        <v>57</v>
      </c>
      <c r="B60" s="58"/>
      <c r="C60" s="58"/>
      <c r="D60" s="58"/>
      <c r="E60" s="58"/>
      <c r="F60" s="71">
        <f>(18.15*15*90%)</f>
        <v>245.02500000000001</v>
      </c>
      <c r="G60" s="71"/>
      <c r="H60" s="38"/>
      <c r="I60" s="38"/>
      <c r="J60" s="38"/>
      <c r="K60" s="38"/>
    </row>
    <row r="61" spans="1:257" ht="12" customHeight="1">
      <c r="A61" s="58" t="s">
        <v>58</v>
      </c>
      <c r="B61" s="58"/>
      <c r="C61" s="58"/>
      <c r="D61" s="58"/>
      <c r="E61" s="58"/>
      <c r="F61" s="69">
        <v>19.5</v>
      </c>
      <c r="G61" s="69"/>
    </row>
    <row r="62" spans="1:257" ht="12" customHeight="1">
      <c r="A62" s="58" t="s">
        <v>59</v>
      </c>
      <c r="B62" s="58"/>
      <c r="C62" s="58"/>
      <c r="D62" s="58"/>
      <c r="E62" s="58"/>
      <c r="F62" s="69">
        <v>6.9</v>
      </c>
      <c r="G62" s="69"/>
    </row>
    <row r="63" spans="1:257" ht="12" customHeight="1">
      <c r="A63" s="58" t="s">
        <v>60</v>
      </c>
      <c r="B63" s="58"/>
      <c r="C63" s="58"/>
      <c r="D63" s="58"/>
      <c r="E63" s="58"/>
      <c r="F63" s="69">
        <v>75.12</v>
      </c>
      <c r="G63" s="69"/>
      <c r="I63" s="37"/>
      <c r="J63" s="37"/>
      <c r="K63" s="37"/>
      <c r="L63" s="37"/>
    </row>
    <row r="64" spans="1:257" ht="12" customHeight="1">
      <c r="A64" s="58" t="s">
        <v>61</v>
      </c>
      <c r="B64" s="58"/>
      <c r="C64" s="58"/>
      <c r="D64" s="58"/>
      <c r="E64" s="58"/>
      <c r="F64" s="69">
        <v>23.09</v>
      </c>
      <c r="G64" s="69"/>
      <c r="I64" s="37"/>
      <c r="J64" s="37"/>
      <c r="K64" s="37"/>
      <c r="L64" s="37"/>
    </row>
    <row r="65" spans="1:257" ht="12" customHeight="1">
      <c r="A65" s="58" t="s">
        <v>62</v>
      </c>
      <c r="B65" s="58"/>
      <c r="C65" s="58"/>
      <c r="D65" s="58"/>
      <c r="E65" s="58"/>
      <c r="F65" s="69">
        <v>0</v>
      </c>
      <c r="G65" s="69"/>
      <c r="I65" s="37"/>
      <c r="J65" s="37"/>
      <c r="K65" s="37"/>
      <c r="L65" s="37"/>
    </row>
    <row r="66" spans="1:257" ht="12" customHeight="1">
      <c r="A66" s="72" t="s">
        <v>63</v>
      </c>
      <c r="B66" s="72"/>
      <c r="C66" s="72"/>
      <c r="D66" s="72"/>
      <c r="E66" s="72"/>
      <c r="F66" s="73">
        <f>SUM(F56:G65)</f>
        <v>433.70859999999999</v>
      </c>
      <c r="G66" s="73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</row>
    <row r="67" spans="1:257" ht="12" customHeight="1">
      <c r="A67" s="1" t="s">
        <v>64</v>
      </c>
      <c r="B67" s="1"/>
      <c r="C67" s="1"/>
      <c r="D67" s="1"/>
      <c r="E67" s="1"/>
      <c r="F67" s="1"/>
      <c r="G67" s="1"/>
      <c r="L67" s="16"/>
      <c r="M67" s="16"/>
      <c r="N67" s="16"/>
      <c r="O67" s="16"/>
      <c r="Q67" s="35"/>
    </row>
    <row r="68" spans="1:257" ht="12" customHeight="1">
      <c r="A68" s="58" t="s">
        <v>65</v>
      </c>
      <c r="B68" s="58"/>
      <c r="C68" s="58"/>
      <c r="D68" s="3">
        <v>0.05</v>
      </c>
      <c r="E68" s="3"/>
      <c r="F68" s="69">
        <f>SUM(F54+F66)*D68</f>
        <v>219.56235626136368</v>
      </c>
      <c r="G68" s="69"/>
      <c r="H68" s="39"/>
      <c r="J68" s="40"/>
      <c r="L68" s="40"/>
      <c r="M68" s="40"/>
      <c r="N68" s="40"/>
      <c r="O68" s="40"/>
      <c r="Q68" s="40"/>
    </row>
    <row r="69" spans="1:257" ht="12" customHeight="1">
      <c r="A69" s="58" t="s">
        <v>66</v>
      </c>
      <c r="B69" s="58"/>
      <c r="C69" s="58"/>
      <c r="D69" s="3">
        <v>0.1</v>
      </c>
      <c r="E69" s="3"/>
      <c r="F69" s="69">
        <f>SUM(F54+F66+F68)*D69</f>
        <v>461.08094814886374</v>
      </c>
      <c r="G69" s="69"/>
      <c r="H69" s="39"/>
      <c r="I69" s="41"/>
      <c r="J69" s="40"/>
    </row>
    <row r="70" spans="1:257" ht="12" customHeight="1">
      <c r="A70" s="56" t="s">
        <v>67</v>
      </c>
      <c r="B70" s="56"/>
      <c r="C70" s="56"/>
      <c r="D70" s="74">
        <f>SUM(D68:E69)</f>
        <v>0.15000000000000002</v>
      </c>
      <c r="E70" s="74"/>
      <c r="F70" s="75">
        <f>SUM(F68:G69)</f>
        <v>680.64330441022742</v>
      </c>
      <c r="G70" s="75"/>
    </row>
    <row r="71" spans="1:257" ht="12" customHeight="1">
      <c r="A71" s="8" t="s">
        <v>68</v>
      </c>
      <c r="B71" s="8"/>
      <c r="C71" s="8"/>
      <c r="D71" s="8"/>
      <c r="E71" s="8"/>
      <c r="F71" s="8"/>
      <c r="G71" s="8"/>
    </row>
    <row r="72" spans="1:257" ht="12" customHeight="1">
      <c r="A72" s="58" t="s">
        <v>69</v>
      </c>
      <c r="B72" s="58"/>
      <c r="C72" s="58"/>
      <c r="D72" s="3">
        <v>0.05</v>
      </c>
      <c r="E72" s="3"/>
      <c r="F72" s="76">
        <f>(H73/H76)*D72</f>
        <v>295.7370512908164</v>
      </c>
      <c r="G72" s="76"/>
    </row>
    <row r="73" spans="1:257" ht="12" customHeight="1">
      <c r="A73" s="58" t="s">
        <v>70</v>
      </c>
      <c r="B73" s="58"/>
      <c r="C73" s="58"/>
      <c r="D73" s="3">
        <v>7.5999999999999998E-2</v>
      </c>
      <c r="E73" s="3"/>
      <c r="F73" s="76">
        <f>(H73/H76)*D73</f>
        <v>449.52031796204091</v>
      </c>
      <c r="G73" s="76"/>
      <c r="H73" s="42">
        <f>SUM(F54+F66+F70)</f>
        <v>5071.8904296375013</v>
      </c>
    </row>
    <row r="74" spans="1:257" ht="12" hidden="1" customHeight="1">
      <c r="A74" s="58" t="s">
        <v>71</v>
      </c>
      <c r="B74" s="58"/>
      <c r="C74" s="58"/>
      <c r="D74" s="3">
        <v>0</v>
      </c>
      <c r="E74" s="3"/>
      <c r="F74" s="76">
        <f>(H73/H76)*D74</f>
        <v>0</v>
      </c>
      <c r="G74" s="76"/>
      <c r="H74" s="42"/>
    </row>
    <row r="75" spans="1:257" ht="12" hidden="1" customHeight="1">
      <c r="A75" s="58" t="s">
        <v>72</v>
      </c>
      <c r="B75" s="58"/>
      <c r="C75" s="58"/>
      <c r="D75" s="3">
        <v>0</v>
      </c>
      <c r="E75" s="3"/>
      <c r="F75" s="76">
        <f>(H73/H76)*D75</f>
        <v>0</v>
      </c>
      <c r="G75" s="76"/>
      <c r="H75" s="42"/>
    </row>
    <row r="76" spans="1:257" ht="12" customHeight="1">
      <c r="A76" s="58" t="s">
        <v>73</v>
      </c>
      <c r="B76" s="58"/>
      <c r="C76" s="58"/>
      <c r="D76" s="3">
        <v>1.6500000000000001E-2</v>
      </c>
      <c r="E76" s="3"/>
      <c r="F76" s="76">
        <f>(H73/H76)*D76</f>
        <v>97.593226925969418</v>
      </c>
      <c r="G76" s="76"/>
      <c r="H76" s="43">
        <f>1-D77</f>
        <v>0.85749999999999993</v>
      </c>
    </row>
    <row r="77" spans="1:257" ht="12" customHeight="1">
      <c r="A77" s="8" t="s">
        <v>74</v>
      </c>
      <c r="B77" s="8"/>
      <c r="C77" s="8"/>
      <c r="D77" s="77">
        <f>SUM(D72:E76)</f>
        <v>0.14250000000000002</v>
      </c>
      <c r="E77" s="77"/>
      <c r="F77" s="78">
        <f>SUM(F72:G76)</f>
        <v>842.85059617882666</v>
      </c>
      <c r="G77" s="78"/>
    </row>
    <row r="78" spans="1:257" ht="12" customHeight="1">
      <c r="A78" s="1" t="s">
        <v>75</v>
      </c>
      <c r="B78" s="1"/>
      <c r="C78" s="1"/>
      <c r="D78" s="1"/>
      <c r="E78" s="1"/>
      <c r="F78" s="1"/>
      <c r="G78" s="1"/>
    </row>
    <row r="79" spans="1:257" ht="12" customHeight="1">
      <c r="A79" s="58" t="s">
        <v>76</v>
      </c>
      <c r="B79" s="58"/>
      <c r="C79" s="58"/>
      <c r="D79" s="58"/>
      <c r="E79" s="58"/>
      <c r="F79" s="58"/>
      <c r="G79" s="44">
        <f>1-D77</f>
        <v>0.85749999999999993</v>
      </c>
    </row>
    <row r="80" spans="1:257" ht="12" customHeight="1">
      <c r="A80" s="58" t="s">
        <v>77</v>
      </c>
      <c r="B80" s="58"/>
      <c r="C80" s="58"/>
      <c r="D80" s="58"/>
      <c r="E80" s="58"/>
      <c r="F80" s="58"/>
      <c r="G80" s="45">
        <f>SUM(F54+F66+F70)</f>
        <v>5071.8904296375013</v>
      </c>
    </row>
    <row r="81" spans="1:7" ht="12" customHeight="1">
      <c r="A81" s="58" t="s">
        <v>78</v>
      </c>
      <c r="B81" s="58"/>
      <c r="C81" s="58"/>
      <c r="D81" s="58"/>
      <c r="E81" s="58"/>
      <c r="F81" s="58"/>
      <c r="G81" s="45">
        <f>G80/G79</f>
        <v>5914.7410258163281</v>
      </c>
    </row>
    <row r="82" spans="1:7" ht="12" customHeight="1">
      <c r="A82" s="56" t="s">
        <v>79</v>
      </c>
      <c r="B82" s="56"/>
      <c r="C82" s="56"/>
      <c r="D82" s="56"/>
      <c r="E82" s="56"/>
      <c r="F82" s="56"/>
      <c r="G82" s="46">
        <f>G81-G80</f>
        <v>842.85059617882689</v>
      </c>
    </row>
    <row r="83" spans="1:7" ht="12" customHeight="1">
      <c r="A83" s="8" t="s">
        <v>80</v>
      </c>
      <c r="B83" s="8"/>
      <c r="C83" s="8"/>
      <c r="D83" s="8"/>
      <c r="E83" s="8"/>
      <c r="F83" s="8"/>
      <c r="G83" s="47">
        <f>ROUND(SUM(H73+F77),2)</f>
        <v>5914.74</v>
      </c>
    </row>
    <row r="84" spans="1:7" ht="12" customHeight="1">
      <c r="A84" s="79"/>
      <c r="B84" s="79"/>
      <c r="C84" s="79"/>
      <c r="D84" s="79"/>
      <c r="E84" s="79"/>
      <c r="F84" s="79"/>
      <c r="G84" s="79"/>
    </row>
    <row r="85" spans="1:7" ht="12" customHeight="1">
      <c r="G85" s="48"/>
    </row>
    <row r="88" spans="1:7" ht="12" customHeight="1">
      <c r="A88" s="35"/>
      <c r="B88" s="31"/>
      <c r="C88" s="31"/>
    </row>
    <row r="89" spans="1:7" ht="12" customHeight="1">
      <c r="A89" s="35"/>
    </row>
    <row r="90" spans="1:7" ht="12" customHeight="1">
      <c r="A90" s="35"/>
      <c r="B90" s="49"/>
      <c r="C90" s="49"/>
    </row>
  </sheetData>
  <mergeCells count="189">
    <mergeCell ref="A81:F81"/>
    <mergeCell ref="A82:F82"/>
    <mergeCell ref="A83:F83"/>
    <mergeCell ref="A84:G84"/>
    <mergeCell ref="A76:C76"/>
    <mergeCell ref="D76:E76"/>
    <mergeCell ref="F76:G76"/>
    <mergeCell ref="A77:C77"/>
    <mergeCell ref="D77:E77"/>
    <mergeCell ref="F77:G77"/>
    <mergeCell ref="A78:G78"/>
    <mergeCell ref="A79:F79"/>
    <mergeCell ref="A80:F80"/>
    <mergeCell ref="A73:C73"/>
    <mergeCell ref="D73:E73"/>
    <mergeCell ref="F73:G73"/>
    <mergeCell ref="A74:C74"/>
    <mergeCell ref="D74:E74"/>
    <mergeCell ref="F74:G74"/>
    <mergeCell ref="A75:C75"/>
    <mergeCell ref="D75:E75"/>
    <mergeCell ref="F75:G75"/>
    <mergeCell ref="A69:C69"/>
    <mergeCell ref="D69:E69"/>
    <mergeCell ref="F69:G69"/>
    <mergeCell ref="A70:C70"/>
    <mergeCell ref="D70:E70"/>
    <mergeCell ref="F70:G70"/>
    <mergeCell ref="A71:G71"/>
    <mergeCell ref="A72:C72"/>
    <mergeCell ref="D72:E72"/>
    <mergeCell ref="F72:G72"/>
    <mergeCell ref="A64:E64"/>
    <mergeCell ref="F64:G64"/>
    <mergeCell ref="A65:E65"/>
    <mergeCell ref="F65:G65"/>
    <mergeCell ref="A66:E66"/>
    <mergeCell ref="F66:G66"/>
    <mergeCell ref="A67:G67"/>
    <mergeCell ref="A68:C68"/>
    <mergeCell ref="D68:E68"/>
    <mergeCell ref="F68:G68"/>
    <mergeCell ref="A59:E59"/>
    <mergeCell ref="F59:G59"/>
    <mergeCell ref="A60:E60"/>
    <mergeCell ref="F60:G60"/>
    <mergeCell ref="A61:E61"/>
    <mergeCell ref="F61:G61"/>
    <mergeCell ref="A62:E62"/>
    <mergeCell ref="F62:G62"/>
    <mergeCell ref="A63:E63"/>
    <mergeCell ref="F63:G63"/>
    <mergeCell ref="A54:E54"/>
    <mergeCell ref="F54:G54"/>
    <mergeCell ref="A55:G55"/>
    <mergeCell ref="A56:E56"/>
    <mergeCell ref="F56:G56"/>
    <mergeCell ref="A57:E57"/>
    <mergeCell ref="F57:G57"/>
    <mergeCell ref="A58:E58"/>
    <mergeCell ref="F58:G58"/>
    <mergeCell ref="A51:C51"/>
    <mergeCell ref="D51:E51"/>
    <mergeCell ref="F51:G51"/>
    <mergeCell ref="A52:C52"/>
    <mergeCell ref="D52:E52"/>
    <mergeCell ref="F52:G52"/>
    <mergeCell ref="A53:C53"/>
    <mergeCell ref="D53:E53"/>
    <mergeCell ref="F53:G53"/>
    <mergeCell ref="A48:C48"/>
    <mergeCell ref="D48:E48"/>
    <mergeCell ref="F48:G48"/>
    <mergeCell ref="A49:C49"/>
    <mergeCell ref="D49:E49"/>
    <mergeCell ref="F49:G49"/>
    <mergeCell ref="A50:C50"/>
    <mergeCell ref="D50:E50"/>
    <mergeCell ref="F50:G50"/>
    <mergeCell ref="A45:C45"/>
    <mergeCell ref="D45:E45"/>
    <mergeCell ref="F45:G45"/>
    <mergeCell ref="A46:C46"/>
    <mergeCell ref="D46:E46"/>
    <mergeCell ref="F46:G46"/>
    <mergeCell ref="A47:C47"/>
    <mergeCell ref="D47:E47"/>
    <mergeCell ref="F47:G47"/>
    <mergeCell ref="A42:C42"/>
    <mergeCell ref="D42:E42"/>
    <mergeCell ref="F42:G42"/>
    <mergeCell ref="A43:C43"/>
    <mergeCell ref="D43:E43"/>
    <mergeCell ref="F43:G43"/>
    <mergeCell ref="A44:C44"/>
    <mergeCell ref="D44:E44"/>
    <mergeCell ref="F44:G44"/>
    <mergeCell ref="A39:C39"/>
    <mergeCell ref="D39:E39"/>
    <mergeCell ref="F39:G39"/>
    <mergeCell ref="A40:C40"/>
    <mergeCell ref="D40:E40"/>
    <mergeCell ref="F40:G40"/>
    <mergeCell ref="A41:C41"/>
    <mergeCell ref="D41:E41"/>
    <mergeCell ref="F41:G41"/>
    <mergeCell ref="A36:C36"/>
    <mergeCell ref="D36:E36"/>
    <mergeCell ref="F36:G36"/>
    <mergeCell ref="A37:C37"/>
    <mergeCell ref="D37:E37"/>
    <mergeCell ref="F37:G37"/>
    <mergeCell ref="A38:C38"/>
    <mergeCell ref="D38:E38"/>
    <mergeCell ref="F38:G38"/>
    <mergeCell ref="A33:C33"/>
    <mergeCell ref="D33:E33"/>
    <mergeCell ref="F33:G33"/>
    <mergeCell ref="A34:C34"/>
    <mergeCell ref="D34:E34"/>
    <mergeCell ref="F34:G34"/>
    <mergeCell ref="A35:C35"/>
    <mergeCell ref="D35:E35"/>
    <mergeCell ref="F35:G35"/>
    <mergeCell ref="A30:C30"/>
    <mergeCell ref="D30:E30"/>
    <mergeCell ref="F30:G30"/>
    <mergeCell ref="A31:C31"/>
    <mergeCell ref="D31:E31"/>
    <mergeCell ref="F31:G31"/>
    <mergeCell ref="A32:C32"/>
    <mergeCell ref="D32:E32"/>
    <mergeCell ref="F32:G32"/>
    <mergeCell ref="A27:C27"/>
    <mergeCell ref="D27:E27"/>
    <mergeCell ref="F27:G27"/>
    <mergeCell ref="A28:C28"/>
    <mergeCell ref="D28:E28"/>
    <mergeCell ref="F28:G28"/>
    <mergeCell ref="A29:C29"/>
    <mergeCell ref="D29:E29"/>
    <mergeCell ref="F29:G29"/>
    <mergeCell ref="A23:C23"/>
    <mergeCell ref="D23:E23"/>
    <mergeCell ref="F23:G23"/>
    <mergeCell ref="A24:C24"/>
    <mergeCell ref="D24:E24"/>
    <mergeCell ref="F24:G24"/>
    <mergeCell ref="A25:G25"/>
    <mergeCell ref="A26:C26"/>
    <mergeCell ref="D26:E26"/>
    <mergeCell ref="F26:G26"/>
    <mergeCell ref="A20:C20"/>
    <mergeCell ref="D20:E20"/>
    <mergeCell ref="F20:G20"/>
    <mergeCell ref="A21:C21"/>
    <mergeCell ref="D21:E21"/>
    <mergeCell ref="F21:G21"/>
    <mergeCell ref="A22:C22"/>
    <mergeCell ref="D22:E22"/>
    <mergeCell ref="F22:G22"/>
    <mergeCell ref="A17:C17"/>
    <mergeCell ref="D17:E17"/>
    <mergeCell ref="F17:G17"/>
    <mergeCell ref="A18:C18"/>
    <mergeCell ref="D18:E18"/>
    <mergeCell ref="F18:G18"/>
    <mergeCell ref="A19:C19"/>
    <mergeCell ref="D19:E19"/>
    <mergeCell ref="F19:G19"/>
    <mergeCell ref="A14:C14"/>
    <mergeCell ref="D14:E14"/>
    <mergeCell ref="F14:G14"/>
    <mergeCell ref="A15:C15"/>
    <mergeCell ref="D15:E15"/>
    <mergeCell ref="F15:G15"/>
    <mergeCell ref="A16:C16"/>
    <mergeCell ref="D16:E16"/>
    <mergeCell ref="F16:G16"/>
    <mergeCell ref="A2:G2"/>
    <mergeCell ref="A3:G3"/>
    <mergeCell ref="A5:G5"/>
    <mergeCell ref="C8:E8"/>
    <mergeCell ref="C9:E9"/>
    <mergeCell ref="A12:C13"/>
    <mergeCell ref="D12:E12"/>
    <mergeCell ref="F12:G12"/>
    <mergeCell ref="D13:E13"/>
    <mergeCell ref="F13:G13"/>
  </mergeCells>
  <pageMargins left="0.81666666666666698" right="0.78749999999999998" top="1.2250000000000001" bottom="1.28125" header="0.511811023622047" footer="0.511811023622047"/>
  <pageSetup paperSize="9" scale="59" pageOrder="overThenDown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2:IW89"/>
  <sheetViews>
    <sheetView topLeftCell="A7" zoomScale="140" zoomScaleNormal="140" workbookViewId="0">
      <selection activeCell="A3" sqref="A3"/>
    </sheetView>
  </sheetViews>
  <sheetFormatPr defaultColWidth="9.7109375" defaultRowHeight="12" customHeight="1"/>
  <cols>
    <col min="1" max="1" width="15.28515625" style="15" customWidth="1"/>
    <col min="2" max="3" width="30.28515625" style="15" customWidth="1"/>
    <col min="4" max="6" width="9.7109375" style="15"/>
    <col min="7" max="7" width="12.42578125" style="15" customWidth="1"/>
    <col min="8" max="8" width="11.7109375" style="15" customWidth="1"/>
    <col min="9" max="9" width="26.140625" style="15" customWidth="1"/>
    <col min="10" max="10" width="13.28515625" style="15" customWidth="1"/>
    <col min="11" max="11" width="9.7109375" style="15"/>
    <col min="12" max="12" width="27.42578125" style="15" customWidth="1"/>
    <col min="13" max="13" width="13.140625" style="15" customWidth="1"/>
    <col min="14" max="15" width="12.5703125" style="15" customWidth="1"/>
    <col min="16" max="16" width="12.42578125" style="15" customWidth="1"/>
    <col min="17" max="17" width="16.28515625" style="15" customWidth="1"/>
    <col min="18" max="257" width="9.7109375" style="15"/>
  </cols>
  <sheetData>
    <row r="2" spans="1:257" ht="18" customHeight="1">
      <c r="A2" s="14" t="s">
        <v>0</v>
      </c>
      <c r="B2" s="14"/>
      <c r="C2" s="14"/>
      <c r="D2" s="14"/>
      <c r="E2" s="14"/>
      <c r="F2" s="14"/>
      <c r="G2" s="14"/>
    </row>
    <row r="3" spans="1:257" ht="14.25" customHeight="1">
      <c r="A3" s="13" t="s">
        <v>1</v>
      </c>
      <c r="B3" s="13"/>
      <c r="C3" s="13"/>
      <c r="D3" s="13"/>
      <c r="E3" s="13"/>
      <c r="F3" s="13"/>
      <c r="G3" s="13"/>
    </row>
    <row r="4" spans="1:257" ht="14.25" customHeight="1">
      <c r="A4" s="16"/>
      <c r="B4" s="16"/>
      <c r="C4" s="16"/>
      <c r="D4" s="16"/>
      <c r="E4" s="16"/>
      <c r="F4" s="16"/>
      <c r="G4" s="16"/>
    </row>
    <row r="5" spans="1:257" ht="27" customHeight="1">
      <c r="A5" s="12" t="s">
        <v>81</v>
      </c>
      <c r="B5" s="12"/>
      <c r="C5" s="12"/>
      <c r="D5" s="12"/>
      <c r="E5" s="12"/>
      <c r="F5" s="12"/>
      <c r="G5" s="12"/>
    </row>
    <row r="6" spans="1:257" ht="14.25" customHeight="1">
      <c r="A6" s="16"/>
      <c r="B6" s="16"/>
      <c r="C6" s="16"/>
      <c r="D6" s="16"/>
      <c r="E6" s="16"/>
      <c r="F6" s="16"/>
      <c r="G6" s="16"/>
    </row>
    <row r="7" spans="1:257" ht="15" customHeight="1">
      <c r="A7" s="16"/>
      <c r="B7" s="16"/>
      <c r="C7" s="16"/>
      <c r="D7" s="16"/>
      <c r="E7" s="16"/>
      <c r="F7" s="16"/>
      <c r="G7" s="16"/>
    </row>
    <row r="8" spans="1:257" ht="42" customHeight="1">
      <c r="A8" s="16"/>
      <c r="B8" s="17" t="s">
        <v>3</v>
      </c>
      <c r="C8" s="11" t="s">
        <v>82</v>
      </c>
      <c r="D8" s="11"/>
      <c r="E8" s="11"/>
      <c r="F8" s="16"/>
      <c r="G8" s="16"/>
    </row>
    <row r="9" spans="1:257" ht="29.25" customHeight="1">
      <c r="A9" s="18"/>
      <c r="B9" s="19" t="s">
        <v>5</v>
      </c>
      <c r="C9" s="10" t="s">
        <v>83</v>
      </c>
      <c r="D9" s="10"/>
      <c r="E9" s="10"/>
      <c r="F9" s="18"/>
      <c r="G9" s="18"/>
    </row>
    <row r="10" spans="1:257" ht="12" customHeight="1">
      <c r="A10" s="20"/>
      <c r="B10" s="21"/>
      <c r="C10" s="22"/>
      <c r="D10" s="22"/>
      <c r="E10" s="22"/>
      <c r="F10" s="20"/>
      <c r="G10" s="2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spans="1:257" ht="12" customHeight="1">
      <c r="A11" s="18"/>
      <c r="B11" s="18"/>
      <c r="C11" s="18"/>
      <c r="D11" s="18"/>
      <c r="E11" s="18"/>
      <c r="F11" s="18"/>
      <c r="G11" s="18"/>
    </row>
    <row r="12" spans="1:257" ht="12" customHeight="1">
      <c r="A12" s="9" t="s">
        <v>7</v>
      </c>
      <c r="B12" s="9"/>
      <c r="C12" s="9"/>
      <c r="D12" s="8" t="s">
        <v>8</v>
      </c>
      <c r="E12" s="8"/>
      <c r="F12" s="8" t="s">
        <v>9</v>
      </c>
      <c r="G12" s="8"/>
      <c r="I12" s="24"/>
      <c r="J12" s="25"/>
    </row>
    <row r="13" spans="1:257" ht="12" customHeight="1">
      <c r="A13" s="9"/>
      <c r="B13" s="9"/>
      <c r="C13" s="9"/>
      <c r="D13" s="8" t="s">
        <v>10</v>
      </c>
      <c r="E13" s="8"/>
      <c r="F13" s="8" t="s">
        <v>11</v>
      </c>
      <c r="G13" s="8"/>
      <c r="I13" s="24"/>
      <c r="J13" s="26"/>
    </row>
    <row r="14" spans="1:257" ht="12" customHeight="1">
      <c r="A14" s="7" t="s">
        <v>12</v>
      </c>
      <c r="B14" s="7"/>
      <c r="C14" s="7"/>
      <c r="D14" s="6"/>
      <c r="E14" s="6"/>
      <c r="F14" s="6"/>
      <c r="G14" s="6"/>
      <c r="J14" s="27"/>
    </row>
    <row r="15" spans="1:257" ht="12.75" customHeight="1">
      <c r="A15" s="5" t="s">
        <v>13</v>
      </c>
      <c r="B15" s="5"/>
      <c r="C15" s="5"/>
      <c r="D15" s="6"/>
      <c r="E15" s="6"/>
      <c r="F15" s="4">
        <v>1706.44</v>
      </c>
      <c r="G15" s="4"/>
      <c r="H15" s="28"/>
      <c r="J15" s="26"/>
    </row>
    <row r="16" spans="1:257" ht="12.75" customHeight="1">
      <c r="A16" s="5" t="s">
        <v>14</v>
      </c>
      <c r="B16" s="5"/>
      <c r="C16" s="5"/>
      <c r="D16" s="3">
        <v>0.2</v>
      </c>
      <c r="E16" s="3"/>
      <c r="F16" s="4">
        <f>D16*1621</f>
        <v>324.20000000000005</v>
      </c>
      <c r="G16" s="4"/>
      <c r="J16" s="27"/>
      <c r="N16" s="27"/>
    </row>
    <row r="17" spans="1:257" ht="12" customHeight="1">
      <c r="A17" s="5" t="s">
        <v>15</v>
      </c>
      <c r="B17" s="5"/>
      <c r="C17" s="5"/>
      <c r="D17" s="6"/>
      <c r="E17" s="6"/>
      <c r="F17" s="4">
        <f>F15*D17</f>
        <v>0</v>
      </c>
      <c r="G17" s="4"/>
      <c r="J17" s="27"/>
      <c r="K17" s="25"/>
      <c r="N17" s="29"/>
    </row>
    <row r="18" spans="1:257" ht="12" customHeight="1">
      <c r="A18" s="5" t="s">
        <v>16</v>
      </c>
      <c r="B18" s="5"/>
      <c r="C18" s="5"/>
      <c r="D18" s="6"/>
      <c r="E18" s="6"/>
      <c r="F18" s="4">
        <f>8*15*(((F15+F16+F22)/220)*20%)</f>
        <v>232.85231404958682</v>
      </c>
      <c r="G18" s="4"/>
      <c r="J18" s="27"/>
      <c r="K18" s="25"/>
      <c r="N18" s="29"/>
    </row>
    <row r="19" spans="1:257" ht="12" customHeight="1">
      <c r="A19" s="5" t="s">
        <v>17</v>
      </c>
      <c r="B19" s="5"/>
      <c r="C19" s="5"/>
      <c r="D19" s="6"/>
      <c r="E19" s="6"/>
      <c r="F19" s="4">
        <f>1*15*((F15+F16+F22)/220)*(60/52.5)</f>
        <v>166.32308146399058</v>
      </c>
      <c r="G19" s="4"/>
      <c r="J19" s="27"/>
      <c r="K19" s="25"/>
      <c r="N19" s="27"/>
    </row>
    <row r="20" spans="1:257" ht="12" customHeight="1">
      <c r="A20" s="5" t="s">
        <v>18</v>
      </c>
      <c r="B20" s="5"/>
      <c r="C20" s="5"/>
      <c r="D20" s="50"/>
      <c r="E20" s="51"/>
      <c r="F20" s="52">
        <v>0</v>
      </c>
      <c r="G20" s="53"/>
      <c r="H20" s="23"/>
      <c r="I20" s="23"/>
      <c r="J20" s="54"/>
      <c r="K20" s="25"/>
      <c r="L20" s="23"/>
      <c r="M20" s="23"/>
      <c r="N20" s="54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spans="1:257" ht="12" customHeight="1">
      <c r="A21" s="5" t="s">
        <v>19</v>
      </c>
      <c r="B21" s="5"/>
      <c r="C21" s="5"/>
      <c r="D21" s="50"/>
      <c r="E21" s="55"/>
      <c r="F21" s="52">
        <v>0</v>
      </c>
      <c r="G21" s="53"/>
      <c r="H21" s="23"/>
      <c r="I21" s="23"/>
      <c r="J21" s="54"/>
      <c r="K21" s="25"/>
      <c r="L21" s="23"/>
      <c r="M21" s="23"/>
      <c r="N21" s="54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spans="1:257" ht="12" customHeight="1">
      <c r="A22" s="5" t="s">
        <v>20</v>
      </c>
      <c r="B22" s="5"/>
      <c r="C22" s="5"/>
      <c r="D22" s="50"/>
      <c r="E22" s="55"/>
      <c r="F22" s="4">
        <f>0.5*15*((F15+F16)/220)*1.5</f>
        <v>103.83954545454546</v>
      </c>
      <c r="G22" s="4"/>
      <c r="H22" s="23"/>
      <c r="I22" s="23"/>
      <c r="J22" s="54"/>
      <c r="K22" s="25"/>
      <c r="L22" s="23"/>
      <c r="M22" s="23"/>
      <c r="N22" s="54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spans="1:257" ht="12" customHeight="1">
      <c r="A23" s="7" t="s">
        <v>21</v>
      </c>
      <c r="B23" s="7"/>
      <c r="C23" s="7"/>
      <c r="D23" s="6"/>
      <c r="E23" s="6"/>
      <c r="F23" s="2">
        <f>SUM(F15:F22)</f>
        <v>2533.6549409681229</v>
      </c>
      <c r="G23" s="2"/>
      <c r="J23" s="27"/>
      <c r="N23" s="29"/>
    </row>
    <row r="24" spans="1:257" ht="12" customHeight="1">
      <c r="A24" s="1" t="s">
        <v>22</v>
      </c>
      <c r="B24" s="1"/>
      <c r="C24" s="1"/>
      <c r="D24" s="1"/>
      <c r="E24" s="1"/>
      <c r="F24" s="1"/>
      <c r="G24" s="1"/>
      <c r="J24" s="27"/>
      <c r="K24" s="25"/>
      <c r="N24" s="27"/>
    </row>
    <row r="25" spans="1:257" ht="12" customHeight="1">
      <c r="A25" s="56" t="s">
        <v>23</v>
      </c>
      <c r="B25" s="56"/>
      <c r="C25" s="56"/>
      <c r="D25" s="57"/>
      <c r="E25" s="57"/>
      <c r="F25" s="57"/>
      <c r="G25" s="57"/>
      <c r="J25" s="27"/>
      <c r="N25" s="27"/>
    </row>
    <row r="26" spans="1:257" ht="12" customHeight="1">
      <c r="A26" s="58" t="s">
        <v>24</v>
      </c>
      <c r="B26" s="58"/>
      <c r="C26" s="58"/>
      <c r="D26" s="3">
        <v>0.2</v>
      </c>
      <c r="E26" s="3"/>
      <c r="F26" s="59">
        <f>F23*D26</f>
        <v>506.73098819362463</v>
      </c>
      <c r="G26" s="59"/>
      <c r="J26" s="27"/>
      <c r="N26" s="27"/>
    </row>
    <row r="27" spans="1:257" ht="12" customHeight="1">
      <c r="A27" s="58" t="s">
        <v>25</v>
      </c>
      <c r="B27" s="58"/>
      <c r="C27" s="58"/>
      <c r="D27" s="3">
        <v>1.4999999999999999E-2</v>
      </c>
      <c r="E27" s="3"/>
      <c r="F27" s="59">
        <f>F23*D27</f>
        <v>38.004824114521846</v>
      </c>
      <c r="G27" s="59"/>
      <c r="J27" s="27"/>
      <c r="N27" s="27"/>
    </row>
    <row r="28" spans="1:257" ht="12" customHeight="1">
      <c r="A28" s="58" t="s">
        <v>26</v>
      </c>
      <c r="B28" s="58"/>
      <c r="C28" s="58"/>
      <c r="D28" s="3">
        <v>0.01</v>
      </c>
      <c r="E28" s="3"/>
      <c r="F28" s="59">
        <f>F23*D28</f>
        <v>25.336549409681229</v>
      </c>
      <c r="G28" s="59"/>
    </row>
    <row r="29" spans="1:257" ht="12" customHeight="1">
      <c r="A29" s="58" t="s">
        <v>27</v>
      </c>
      <c r="B29" s="58"/>
      <c r="C29" s="58"/>
      <c r="D29" s="3">
        <v>2E-3</v>
      </c>
      <c r="E29" s="3"/>
      <c r="F29" s="59">
        <f>F23*D29</f>
        <v>5.0673098819362457</v>
      </c>
      <c r="G29" s="59"/>
    </row>
    <row r="30" spans="1:257" ht="12" customHeight="1">
      <c r="A30" s="58" t="s">
        <v>28</v>
      </c>
      <c r="B30" s="58"/>
      <c r="C30" s="58"/>
      <c r="D30" s="3">
        <v>2.5000000000000001E-2</v>
      </c>
      <c r="E30" s="3"/>
      <c r="F30" s="59">
        <f>F23*D30</f>
        <v>63.341373524203078</v>
      </c>
      <c r="G30" s="59"/>
      <c r="I30" s="31"/>
      <c r="J30" s="32"/>
    </row>
    <row r="31" spans="1:257" ht="12" customHeight="1">
      <c r="A31" s="58" t="s">
        <v>29</v>
      </c>
      <c r="B31" s="58"/>
      <c r="C31" s="58"/>
      <c r="D31" s="3">
        <v>0.08</v>
      </c>
      <c r="E31" s="3"/>
      <c r="F31" s="59">
        <f>F23*D31</f>
        <v>202.69239527744983</v>
      </c>
      <c r="G31" s="59"/>
      <c r="I31" s="31"/>
      <c r="J31" s="33"/>
    </row>
    <row r="32" spans="1:257" ht="12" customHeight="1">
      <c r="A32" s="58" t="s">
        <v>30</v>
      </c>
      <c r="B32" s="58"/>
      <c r="C32" s="58"/>
      <c r="D32" s="3">
        <v>0.03</v>
      </c>
      <c r="E32" s="3"/>
      <c r="F32" s="59">
        <f>F23*D32</f>
        <v>76.009648229043691</v>
      </c>
      <c r="G32" s="59"/>
    </row>
    <row r="33" spans="1:257" ht="12" customHeight="1">
      <c r="A33" s="58" t="s">
        <v>31</v>
      </c>
      <c r="B33" s="58"/>
      <c r="C33" s="58"/>
      <c r="D33" s="3">
        <v>6.0000000000000001E-3</v>
      </c>
      <c r="E33" s="3"/>
      <c r="F33" s="59">
        <f>F23*D33</f>
        <v>15.201929645808738</v>
      </c>
      <c r="G33" s="59"/>
    </row>
    <row r="34" spans="1:257" ht="12" customHeight="1">
      <c r="A34" s="60" t="s">
        <v>32</v>
      </c>
      <c r="B34" s="60"/>
      <c r="C34" s="60"/>
      <c r="D34" s="61">
        <f>SUM(D26:E33)</f>
        <v>0.3680000000000001</v>
      </c>
      <c r="E34" s="61"/>
      <c r="F34" s="62">
        <f>SUM(F26:G33)</f>
        <v>932.38501827626919</v>
      </c>
      <c r="G34" s="62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</row>
    <row r="35" spans="1:257" ht="12" customHeight="1">
      <c r="A35" s="56" t="s">
        <v>33</v>
      </c>
      <c r="B35" s="56"/>
      <c r="C35" s="56"/>
      <c r="D35" s="57"/>
      <c r="E35" s="57"/>
      <c r="F35" s="57"/>
      <c r="G35" s="57"/>
    </row>
    <row r="36" spans="1:257" ht="12" customHeight="1">
      <c r="A36" s="58" t="s">
        <v>34</v>
      </c>
      <c r="B36" s="58"/>
      <c r="C36" s="58"/>
      <c r="D36" s="3">
        <v>0.1203</v>
      </c>
      <c r="E36" s="3"/>
      <c r="F36" s="59">
        <f>F23*D36</f>
        <v>304.79868939846517</v>
      </c>
      <c r="G36" s="59"/>
    </row>
    <row r="37" spans="1:257" ht="12" customHeight="1">
      <c r="A37" s="58" t="s">
        <v>35</v>
      </c>
      <c r="B37" s="58"/>
      <c r="C37" s="58"/>
      <c r="D37" s="3">
        <v>1.8499999999999999E-2</v>
      </c>
      <c r="E37" s="3"/>
      <c r="F37" s="59">
        <f>F23*D37</f>
        <v>46.872616407910272</v>
      </c>
      <c r="G37" s="59"/>
    </row>
    <row r="38" spans="1:257" ht="12" customHeight="1">
      <c r="A38" s="58" t="s">
        <v>36</v>
      </c>
      <c r="B38" s="58"/>
      <c r="C38" s="58"/>
      <c r="D38" s="3">
        <v>1.3299999999999999E-2</v>
      </c>
      <c r="E38" s="3"/>
      <c r="F38" s="59">
        <f>F23*D38</f>
        <v>33.697610714876035</v>
      </c>
      <c r="G38" s="59"/>
    </row>
    <row r="39" spans="1:257" ht="12" customHeight="1">
      <c r="A39" s="58" t="s">
        <v>37</v>
      </c>
      <c r="B39" s="58"/>
      <c r="C39" s="58"/>
      <c r="D39" s="3">
        <v>2.2800000000000001E-2</v>
      </c>
      <c r="E39" s="3"/>
      <c r="F39" s="59">
        <f>F23*D39</f>
        <v>57.767332654073208</v>
      </c>
      <c r="G39" s="59"/>
    </row>
    <row r="40" spans="1:257" ht="12" customHeight="1">
      <c r="A40" s="58" t="s">
        <v>38</v>
      </c>
      <c r="B40" s="58"/>
      <c r="C40" s="58"/>
      <c r="D40" s="3">
        <v>1.2999999999999999E-2</v>
      </c>
      <c r="E40" s="3"/>
      <c r="F40" s="59">
        <f>F23*D40</f>
        <v>32.937514232585599</v>
      </c>
      <c r="G40" s="59"/>
    </row>
    <row r="41" spans="1:257" ht="12" customHeight="1">
      <c r="A41" s="58" t="s">
        <v>39</v>
      </c>
      <c r="B41" s="58"/>
      <c r="C41" s="58"/>
      <c r="D41" s="3">
        <v>1.9400000000000001E-2</v>
      </c>
      <c r="E41" s="3"/>
      <c r="F41" s="59">
        <f>F23*D41</f>
        <v>49.152905854781586</v>
      </c>
      <c r="G41" s="59"/>
    </row>
    <row r="42" spans="1:257" ht="12" customHeight="1">
      <c r="A42" s="58" t="s">
        <v>40</v>
      </c>
      <c r="B42" s="58"/>
      <c r="C42" s="58"/>
      <c r="D42" s="3">
        <v>8.3299999999999999E-2</v>
      </c>
      <c r="E42" s="3"/>
      <c r="F42" s="59">
        <f>F23*D42</f>
        <v>211.05345658264463</v>
      </c>
      <c r="G42" s="59"/>
    </row>
    <row r="43" spans="1:257" ht="12" customHeight="1">
      <c r="A43" s="60" t="s">
        <v>41</v>
      </c>
      <c r="B43" s="60"/>
      <c r="C43" s="60"/>
      <c r="D43" s="61">
        <f>SUM(D36:E42)</f>
        <v>0.29060000000000002</v>
      </c>
      <c r="E43" s="61"/>
      <c r="F43" s="62">
        <f>SUM(F36:G42)</f>
        <v>736.28012584533644</v>
      </c>
      <c r="G43" s="62"/>
      <c r="H43" s="34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</row>
    <row r="44" spans="1:257" ht="12" customHeight="1">
      <c r="A44" s="56" t="s">
        <v>42</v>
      </c>
      <c r="B44" s="56"/>
      <c r="C44" s="56"/>
      <c r="D44" s="57"/>
      <c r="E44" s="57"/>
      <c r="F44" s="57"/>
      <c r="G44" s="57"/>
    </row>
    <row r="45" spans="1:257" ht="12" customHeight="1">
      <c r="A45" s="58" t="s">
        <v>43</v>
      </c>
      <c r="B45" s="58"/>
      <c r="C45" s="58"/>
      <c r="D45" s="3">
        <v>3.0599999999999999E-2</v>
      </c>
      <c r="E45" s="3"/>
      <c r="F45" s="59">
        <f>F23*D45</f>
        <v>77.529841193624563</v>
      </c>
      <c r="G45" s="59"/>
    </row>
    <row r="46" spans="1:257" ht="12" customHeight="1">
      <c r="A46" s="58" t="s">
        <v>44</v>
      </c>
      <c r="B46" s="58"/>
      <c r="C46" s="58"/>
      <c r="D46" s="3">
        <v>1.7999999999999999E-2</v>
      </c>
      <c r="E46" s="3"/>
      <c r="F46" s="59">
        <f>F23*D46</f>
        <v>45.605788937426212</v>
      </c>
      <c r="G46" s="59"/>
    </row>
    <row r="47" spans="1:257" ht="12" customHeight="1">
      <c r="A47" s="58" t="s">
        <v>45</v>
      </c>
      <c r="B47" s="58"/>
      <c r="C47" s="58"/>
      <c r="D47" s="3">
        <v>0.04</v>
      </c>
      <c r="E47" s="3"/>
      <c r="F47" s="59">
        <f>F23*D47</f>
        <v>101.34619763872492</v>
      </c>
      <c r="G47" s="59"/>
    </row>
    <row r="48" spans="1:257" ht="12" customHeight="1">
      <c r="A48" s="60" t="s">
        <v>46</v>
      </c>
      <c r="B48" s="60"/>
      <c r="C48" s="60"/>
      <c r="D48" s="61">
        <f>SUM(D45:E47)</f>
        <v>8.8599999999999998E-2</v>
      </c>
      <c r="E48" s="61"/>
      <c r="F48" s="62">
        <f>SUM(F45:G47)</f>
        <v>224.48182776977569</v>
      </c>
      <c r="G48" s="62"/>
      <c r="H48" s="34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</row>
    <row r="49" spans="1:13" ht="12" customHeight="1">
      <c r="A49" s="56" t="s">
        <v>47</v>
      </c>
      <c r="B49" s="56"/>
      <c r="C49" s="56"/>
      <c r="D49" s="57"/>
      <c r="E49" s="57"/>
      <c r="F49" s="57"/>
      <c r="G49" s="57"/>
    </row>
    <row r="50" spans="1:13" ht="12" customHeight="1">
      <c r="A50" s="63" t="s">
        <v>48</v>
      </c>
      <c r="B50" s="63"/>
      <c r="C50" s="63"/>
      <c r="D50" s="3">
        <v>0.1069</v>
      </c>
      <c r="E50" s="3"/>
      <c r="F50" s="59">
        <f>F23*D50</f>
        <v>270.84771318949231</v>
      </c>
      <c r="G50" s="59"/>
      <c r="H50" s="36"/>
    </row>
    <row r="51" spans="1:13" ht="12" customHeight="1">
      <c r="A51" s="60" t="s">
        <v>49</v>
      </c>
      <c r="B51" s="60"/>
      <c r="C51" s="60"/>
      <c r="D51" s="61">
        <f>D50</f>
        <v>0.1069</v>
      </c>
      <c r="E51" s="61"/>
      <c r="F51" s="62">
        <f>F50</f>
        <v>270.84771318949231</v>
      </c>
      <c r="G51" s="62"/>
      <c r="H51" s="36"/>
    </row>
    <row r="52" spans="1:13" ht="12" customHeight="1">
      <c r="A52" s="64" t="s">
        <v>50</v>
      </c>
      <c r="B52" s="64"/>
      <c r="C52" s="64"/>
      <c r="D52" s="65">
        <f>SUM(D34+D43+D48+D50)</f>
        <v>0.85410000000000008</v>
      </c>
      <c r="E52" s="65"/>
      <c r="F52" s="66">
        <f>F23*D52</f>
        <v>2163.9946850808738</v>
      </c>
      <c r="G52" s="66"/>
      <c r="H52" s="36"/>
    </row>
    <row r="53" spans="1:13" ht="15.75" customHeight="1">
      <c r="A53" s="67" t="s">
        <v>51</v>
      </c>
      <c r="B53" s="67"/>
      <c r="C53" s="67"/>
      <c r="D53" s="67"/>
      <c r="E53" s="67"/>
      <c r="F53" s="68">
        <f>SUM(F23+F52)</f>
        <v>4697.6496260489967</v>
      </c>
      <c r="G53" s="68"/>
    </row>
    <row r="54" spans="1:13" ht="12" customHeight="1">
      <c r="A54" s="8" t="s">
        <v>52</v>
      </c>
      <c r="B54" s="8"/>
      <c r="C54" s="8"/>
      <c r="D54" s="8"/>
      <c r="E54" s="8"/>
      <c r="F54" s="8"/>
      <c r="G54" s="8"/>
      <c r="I54" s="31"/>
      <c r="J54" s="31"/>
      <c r="K54" s="31"/>
      <c r="L54" s="31"/>
      <c r="M54" s="31"/>
    </row>
    <row r="55" spans="1:13" ht="12" customHeight="1">
      <c r="A55" s="58" t="s">
        <v>53</v>
      </c>
      <c r="B55" s="58"/>
      <c r="C55" s="58"/>
      <c r="D55" s="58"/>
      <c r="E55" s="58"/>
      <c r="F55" s="69">
        <v>26.66</v>
      </c>
      <c r="G55" s="69"/>
      <c r="H55" s="37"/>
      <c r="I55" s="31"/>
      <c r="J55" s="31"/>
      <c r="K55" s="31"/>
      <c r="L55" s="37"/>
    </row>
    <row r="56" spans="1:13" ht="12" customHeight="1">
      <c r="A56" s="58" t="s">
        <v>54</v>
      </c>
      <c r="B56" s="58"/>
      <c r="C56" s="58"/>
      <c r="D56" s="58"/>
      <c r="E56" s="58"/>
      <c r="F56" s="69">
        <v>0</v>
      </c>
      <c r="G56" s="69"/>
      <c r="H56" s="37"/>
      <c r="I56" s="31"/>
      <c r="J56" s="31"/>
      <c r="K56" s="31"/>
      <c r="L56" s="37"/>
    </row>
    <row r="57" spans="1:13" ht="12" customHeight="1">
      <c r="A57" s="58" t="s">
        <v>55</v>
      </c>
      <c r="B57" s="58"/>
      <c r="C57" s="58"/>
      <c r="D57" s="58"/>
      <c r="E57" s="58"/>
      <c r="F57" s="69">
        <v>4.8</v>
      </c>
      <c r="G57" s="69"/>
      <c r="I57" s="37"/>
      <c r="J57" s="37"/>
      <c r="K57" s="37"/>
      <c r="L57" s="37"/>
    </row>
    <row r="58" spans="1:13" ht="12" customHeight="1">
      <c r="A58" s="58" t="s">
        <v>56</v>
      </c>
      <c r="B58" s="58"/>
      <c r="C58" s="58"/>
      <c r="D58" s="58"/>
      <c r="E58" s="58"/>
      <c r="F58" s="71">
        <f>(4.5*30)-(6%*F15)</f>
        <v>32.613600000000005</v>
      </c>
      <c r="G58" s="71"/>
    </row>
    <row r="59" spans="1:13" ht="12" customHeight="1">
      <c r="A59" s="58" t="s">
        <v>57</v>
      </c>
      <c r="B59" s="58"/>
      <c r="C59" s="58"/>
      <c r="D59" s="58"/>
      <c r="E59" s="58"/>
      <c r="F59" s="71">
        <f>(18.15*15*90%)</f>
        <v>245.02500000000001</v>
      </c>
      <c r="G59" s="71"/>
      <c r="H59" s="38"/>
      <c r="I59" s="38"/>
      <c r="J59" s="38"/>
      <c r="K59" s="38"/>
    </row>
    <row r="60" spans="1:13" ht="12" customHeight="1">
      <c r="A60" s="58" t="s">
        <v>58</v>
      </c>
      <c r="B60" s="58"/>
      <c r="C60" s="58"/>
      <c r="D60" s="58"/>
      <c r="E60" s="58"/>
      <c r="F60" s="69">
        <v>19.5</v>
      </c>
      <c r="G60" s="69"/>
    </row>
    <row r="61" spans="1:13" ht="12" customHeight="1">
      <c r="A61" s="58" t="s">
        <v>59</v>
      </c>
      <c r="B61" s="58"/>
      <c r="C61" s="58"/>
      <c r="D61" s="58"/>
      <c r="E61" s="58"/>
      <c r="F61" s="69">
        <v>6.9</v>
      </c>
      <c r="G61" s="69"/>
    </row>
    <row r="62" spans="1:13" ht="12" customHeight="1">
      <c r="A62" s="58" t="s">
        <v>60</v>
      </c>
      <c r="B62" s="58"/>
      <c r="C62" s="58"/>
      <c r="D62" s="58"/>
      <c r="E62" s="58"/>
      <c r="F62" s="69">
        <v>75.12</v>
      </c>
      <c r="G62" s="69"/>
      <c r="I62" s="37"/>
      <c r="J62" s="37"/>
      <c r="K62" s="37"/>
      <c r="L62" s="37"/>
    </row>
    <row r="63" spans="1:13" ht="12" customHeight="1">
      <c r="A63" s="58" t="s">
        <v>61</v>
      </c>
      <c r="B63" s="58"/>
      <c r="C63" s="58"/>
      <c r="D63" s="58"/>
      <c r="E63" s="58"/>
      <c r="F63" s="69">
        <v>23.09</v>
      </c>
      <c r="G63" s="69"/>
      <c r="I63" s="37"/>
      <c r="J63" s="37"/>
      <c r="K63" s="37"/>
      <c r="L63" s="37"/>
    </row>
    <row r="64" spans="1:13" ht="12" customHeight="1">
      <c r="A64" s="58" t="s">
        <v>62</v>
      </c>
      <c r="B64" s="58"/>
      <c r="C64" s="58"/>
      <c r="D64" s="58"/>
      <c r="E64" s="58"/>
      <c r="F64" s="69">
        <v>0</v>
      </c>
      <c r="G64" s="69"/>
      <c r="I64" s="37"/>
      <c r="J64" s="37"/>
      <c r="K64" s="37"/>
      <c r="L64" s="37"/>
    </row>
    <row r="65" spans="1:257" ht="12" customHeight="1">
      <c r="A65" s="72" t="s">
        <v>63</v>
      </c>
      <c r="B65" s="72"/>
      <c r="C65" s="72"/>
      <c r="D65" s="72"/>
      <c r="E65" s="72"/>
      <c r="F65" s="73">
        <f>SUM(F55:G64)</f>
        <v>433.70859999999999</v>
      </c>
      <c r="G65" s="73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</row>
    <row r="66" spans="1:257" ht="12" customHeight="1">
      <c r="A66" s="1" t="s">
        <v>64</v>
      </c>
      <c r="B66" s="1"/>
      <c r="C66" s="1"/>
      <c r="D66" s="1"/>
      <c r="E66" s="1"/>
      <c r="F66" s="1"/>
      <c r="G66" s="1"/>
      <c r="L66" s="16"/>
      <c r="M66" s="16"/>
      <c r="N66" s="16"/>
      <c r="O66" s="16"/>
      <c r="Q66" s="35"/>
    </row>
    <row r="67" spans="1:257" ht="12" customHeight="1">
      <c r="A67" s="58" t="s">
        <v>65</v>
      </c>
      <c r="B67" s="58"/>
      <c r="C67" s="58"/>
      <c r="D67" s="3">
        <v>0.05</v>
      </c>
      <c r="E67" s="3"/>
      <c r="F67" s="69">
        <f>SUM(F53+F65)*D67</f>
        <v>256.56791130244983</v>
      </c>
      <c r="G67" s="69"/>
      <c r="H67" s="39"/>
      <c r="J67" s="40"/>
      <c r="L67" s="40"/>
      <c r="M67" s="40"/>
      <c r="N67" s="40"/>
      <c r="O67" s="40"/>
      <c r="Q67" s="40"/>
    </row>
    <row r="68" spans="1:257" ht="12" customHeight="1">
      <c r="A68" s="58" t="s">
        <v>66</v>
      </c>
      <c r="B68" s="58"/>
      <c r="C68" s="58"/>
      <c r="D68" s="3">
        <v>0.1</v>
      </c>
      <c r="E68" s="3"/>
      <c r="F68" s="69">
        <f>SUM(F53+F65+F67)*D68</f>
        <v>538.79261373514464</v>
      </c>
      <c r="G68" s="69"/>
      <c r="H68" s="39"/>
      <c r="I68" s="41"/>
      <c r="J68" s="40"/>
    </row>
    <row r="69" spans="1:257" ht="12" customHeight="1">
      <c r="A69" s="56" t="s">
        <v>67</v>
      </c>
      <c r="B69" s="56"/>
      <c r="C69" s="56"/>
      <c r="D69" s="74">
        <f>SUM(D67:E68)</f>
        <v>0.15000000000000002</v>
      </c>
      <c r="E69" s="74"/>
      <c r="F69" s="75">
        <f>SUM(F67:G68)</f>
        <v>795.36052503759447</v>
      </c>
      <c r="G69" s="75"/>
    </row>
    <row r="70" spans="1:257" ht="12" customHeight="1">
      <c r="A70" s="8" t="s">
        <v>68</v>
      </c>
      <c r="B70" s="8"/>
      <c r="C70" s="8"/>
      <c r="D70" s="8"/>
      <c r="E70" s="8"/>
      <c r="F70" s="8"/>
      <c r="G70" s="8"/>
    </row>
    <row r="71" spans="1:257" ht="12" customHeight="1">
      <c r="A71" s="58" t="s">
        <v>69</v>
      </c>
      <c r="B71" s="58"/>
      <c r="C71" s="58"/>
      <c r="D71" s="3">
        <v>0.05</v>
      </c>
      <c r="E71" s="3"/>
      <c r="F71" s="76">
        <f>(H72/H75)*D71</f>
        <v>345.58126828493249</v>
      </c>
      <c r="G71" s="76"/>
    </row>
    <row r="72" spans="1:257" ht="12" customHeight="1">
      <c r="A72" s="58" t="s">
        <v>70</v>
      </c>
      <c r="B72" s="58"/>
      <c r="C72" s="58"/>
      <c r="D72" s="3">
        <v>7.5999999999999998E-2</v>
      </c>
      <c r="E72" s="3"/>
      <c r="F72" s="76">
        <f>(H72/H75)*D72</f>
        <v>525.28352779309728</v>
      </c>
      <c r="G72" s="76"/>
      <c r="H72" s="42">
        <f>SUM(F53+F65+F69)</f>
        <v>5926.7187510865915</v>
      </c>
    </row>
    <row r="73" spans="1:257" ht="12" hidden="1" customHeight="1">
      <c r="A73" s="58" t="s">
        <v>71</v>
      </c>
      <c r="B73" s="58"/>
      <c r="C73" s="58"/>
      <c r="D73" s="3">
        <v>0</v>
      </c>
      <c r="E73" s="3"/>
      <c r="F73" s="76">
        <f>(H72/H75)*D73</f>
        <v>0</v>
      </c>
      <c r="G73" s="76"/>
      <c r="H73" s="42"/>
    </row>
    <row r="74" spans="1:257" ht="12" hidden="1" customHeight="1">
      <c r="A74" s="58" t="s">
        <v>72</v>
      </c>
      <c r="B74" s="58"/>
      <c r="C74" s="58"/>
      <c r="D74" s="3">
        <v>0</v>
      </c>
      <c r="E74" s="3"/>
      <c r="F74" s="76">
        <f>(H72/H75)*D74</f>
        <v>0</v>
      </c>
      <c r="G74" s="76"/>
      <c r="H74" s="42"/>
    </row>
    <row r="75" spans="1:257" ht="12" customHeight="1">
      <c r="A75" s="58" t="s">
        <v>73</v>
      </c>
      <c r="B75" s="58"/>
      <c r="C75" s="58"/>
      <c r="D75" s="3">
        <v>1.6500000000000001E-2</v>
      </c>
      <c r="E75" s="3"/>
      <c r="F75" s="76">
        <f>(H72/H75)*D75</f>
        <v>114.04181853402771</v>
      </c>
      <c r="G75" s="76"/>
      <c r="H75" s="43">
        <f>1-D76</f>
        <v>0.85749999999999993</v>
      </c>
    </row>
    <row r="76" spans="1:257" ht="12" customHeight="1">
      <c r="A76" s="8" t="s">
        <v>74</v>
      </c>
      <c r="B76" s="8"/>
      <c r="C76" s="8"/>
      <c r="D76" s="77">
        <f>SUM(D71:E75)</f>
        <v>0.14250000000000002</v>
      </c>
      <c r="E76" s="77"/>
      <c r="F76" s="78">
        <f>SUM(F71:G75)</f>
        <v>984.90661461205741</v>
      </c>
      <c r="G76" s="78"/>
    </row>
    <row r="77" spans="1:257" ht="12" customHeight="1">
      <c r="A77" s="1" t="s">
        <v>75</v>
      </c>
      <c r="B77" s="1"/>
      <c r="C77" s="1"/>
      <c r="D77" s="1"/>
      <c r="E77" s="1"/>
      <c r="F77" s="1"/>
      <c r="G77" s="1"/>
    </row>
    <row r="78" spans="1:257" ht="12" customHeight="1">
      <c r="A78" s="58" t="s">
        <v>76</v>
      </c>
      <c r="B78" s="58"/>
      <c r="C78" s="58"/>
      <c r="D78" s="58"/>
      <c r="E78" s="58"/>
      <c r="F78" s="58"/>
      <c r="G78" s="44">
        <f>1-D76</f>
        <v>0.85749999999999993</v>
      </c>
    </row>
    <row r="79" spans="1:257" ht="12" customHeight="1">
      <c r="A79" s="58" t="s">
        <v>77</v>
      </c>
      <c r="B79" s="58"/>
      <c r="C79" s="58"/>
      <c r="D79" s="58"/>
      <c r="E79" s="58"/>
      <c r="F79" s="58"/>
      <c r="G79" s="45">
        <f>SUM(F53+F65+F69)</f>
        <v>5926.7187510865915</v>
      </c>
    </row>
    <row r="80" spans="1:257" ht="12" customHeight="1">
      <c r="A80" s="58" t="s">
        <v>78</v>
      </c>
      <c r="B80" s="58"/>
      <c r="C80" s="58"/>
      <c r="D80" s="58"/>
      <c r="E80" s="58"/>
      <c r="F80" s="58"/>
      <c r="G80" s="45">
        <f>G79/G78</f>
        <v>6911.6253656986491</v>
      </c>
    </row>
    <row r="81" spans="1:7" ht="12" customHeight="1">
      <c r="A81" s="56" t="s">
        <v>79</v>
      </c>
      <c r="B81" s="56"/>
      <c r="C81" s="56"/>
      <c r="D81" s="56"/>
      <c r="E81" s="56"/>
      <c r="F81" s="56"/>
      <c r="G81" s="46">
        <f>G80-G79</f>
        <v>984.90661461205764</v>
      </c>
    </row>
    <row r="82" spans="1:7" ht="12" customHeight="1">
      <c r="A82" s="8" t="s">
        <v>80</v>
      </c>
      <c r="B82" s="8"/>
      <c r="C82" s="8"/>
      <c r="D82" s="8"/>
      <c r="E82" s="8"/>
      <c r="F82" s="8"/>
      <c r="G82" s="47">
        <f>ROUND(SUM(H72+F76),2)</f>
        <v>6911.63</v>
      </c>
    </row>
    <row r="83" spans="1:7" ht="12" customHeight="1">
      <c r="A83" s="80"/>
      <c r="B83" s="80"/>
      <c r="C83" s="80"/>
      <c r="D83" s="80"/>
      <c r="E83" s="80"/>
      <c r="F83" s="80"/>
      <c r="G83" s="80"/>
    </row>
    <row r="84" spans="1:7" ht="12" customHeight="1">
      <c r="G84" s="48"/>
    </row>
    <row r="87" spans="1:7" ht="12" customHeight="1">
      <c r="A87" s="35"/>
      <c r="B87" s="31"/>
      <c r="C87" s="31"/>
    </row>
    <row r="88" spans="1:7" ht="12" customHeight="1">
      <c r="A88" s="35"/>
    </row>
    <row r="89" spans="1:7" ht="12" customHeight="1">
      <c r="A89" s="35"/>
      <c r="B89" s="49"/>
      <c r="C89" s="49"/>
    </row>
  </sheetData>
  <mergeCells count="181">
    <mergeCell ref="A80:F80"/>
    <mergeCell ref="A81:F81"/>
    <mergeCell ref="A82:F82"/>
    <mergeCell ref="A83:G83"/>
    <mergeCell ref="A75:C75"/>
    <mergeCell ref="D75:E75"/>
    <mergeCell ref="F75:G75"/>
    <mergeCell ref="A76:C76"/>
    <mergeCell ref="D76:E76"/>
    <mergeCell ref="F76:G76"/>
    <mergeCell ref="A77:G77"/>
    <mergeCell ref="A78:F78"/>
    <mergeCell ref="A79:F79"/>
    <mergeCell ref="A72:C72"/>
    <mergeCell ref="D72:E72"/>
    <mergeCell ref="F72:G72"/>
    <mergeCell ref="A73:C73"/>
    <mergeCell ref="D73:E73"/>
    <mergeCell ref="F73:G73"/>
    <mergeCell ref="A74:C74"/>
    <mergeCell ref="D74:E74"/>
    <mergeCell ref="F74:G74"/>
    <mergeCell ref="A68:C68"/>
    <mergeCell ref="D68:E68"/>
    <mergeCell ref="F68:G68"/>
    <mergeCell ref="A69:C69"/>
    <mergeCell ref="D69:E69"/>
    <mergeCell ref="F69:G69"/>
    <mergeCell ref="A70:G70"/>
    <mergeCell ref="A71:C71"/>
    <mergeCell ref="D71:E71"/>
    <mergeCell ref="F71:G71"/>
    <mergeCell ref="A63:E63"/>
    <mergeCell ref="F63:G63"/>
    <mergeCell ref="A64:E64"/>
    <mergeCell ref="F64:G64"/>
    <mergeCell ref="A65:E65"/>
    <mergeCell ref="F65:G65"/>
    <mergeCell ref="A66:G66"/>
    <mergeCell ref="A67:C67"/>
    <mergeCell ref="D67:E67"/>
    <mergeCell ref="F67:G67"/>
    <mergeCell ref="A58:E58"/>
    <mergeCell ref="F58:G58"/>
    <mergeCell ref="A59:E59"/>
    <mergeCell ref="F59:G59"/>
    <mergeCell ref="A60:E60"/>
    <mergeCell ref="F60:G60"/>
    <mergeCell ref="A61:E61"/>
    <mergeCell ref="F61:G61"/>
    <mergeCell ref="A62:E62"/>
    <mergeCell ref="F62:G62"/>
    <mergeCell ref="A53:E53"/>
    <mergeCell ref="F53:G53"/>
    <mergeCell ref="A54:G54"/>
    <mergeCell ref="A55:E55"/>
    <mergeCell ref="F55:G55"/>
    <mergeCell ref="A56:E56"/>
    <mergeCell ref="F56:G56"/>
    <mergeCell ref="A57:E57"/>
    <mergeCell ref="F57:G57"/>
    <mergeCell ref="A50:C50"/>
    <mergeCell ref="D50:E50"/>
    <mergeCell ref="F50:G50"/>
    <mergeCell ref="A51:C51"/>
    <mergeCell ref="D51:E51"/>
    <mergeCell ref="F51:G51"/>
    <mergeCell ref="A52:C52"/>
    <mergeCell ref="D52:E52"/>
    <mergeCell ref="F52:G52"/>
    <mergeCell ref="A47:C47"/>
    <mergeCell ref="D47:E47"/>
    <mergeCell ref="F47:G47"/>
    <mergeCell ref="A48:C48"/>
    <mergeCell ref="D48:E48"/>
    <mergeCell ref="F48:G48"/>
    <mergeCell ref="A49:C49"/>
    <mergeCell ref="D49:E49"/>
    <mergeCell ref="F49:G49"/>
    <mergeCell ref="A44:C44"/>
    <mergeCell ref="D44:E44"/>
    <mergeCell ref="F44:G44"/>
    <mergeCell ref="A45:C45"/>
    <mergeCell ref="D45:E45"/>
    <mergeCell ref="F45:G45"/>
    <mergeCell ref="A46:C46"/>
    <mergeCell ref="D46:E46"/>
    <mergeCell ref="F46:G46"/>
    <mergeCell ref="A41:C41"/>
    <mergeCell ref="D41:E41"/>
    <mergeCell ref="F41:G41"/>
    <mergeCell ref="A42:C42"/>
    <mergeCell ref="D42:E42"/>
    <mergeCell ref="F42:G42"/>
    <mergeCell ref="A43:C43"/>
    <mergeCell ref="D43:E43"/>
    <mergeCell ref="F43:G43"/>
    <mergeCell ref="A38:C38"/>
    <mergeCell ref="D38:E38"/>
    <mergeCell ref="F38:G38"/>
    <mergeCell ref="A39:C39"/>
    <mergeCell ref="D39:E39"/>
    <mergeCell ref="F39:G39"/>
    <mergeCell ref="A40:C40"/>
    <mergeCell ref="D40:E40"/>
    <mergeCell ref="F40:G40"/>
    <mergeCell ref="A35:C35"/>
    <mergeCell ref="D35:E35"/>
    <mergeCell ref="F35:G35"/>
    <mergeCell ref="A36:C36"/>
    <mergeCell ref="D36:E36"/>
    <mergeCell ref="F36:G36"/>
    <mergeCell ref="A37:C37"/>
    <mergeCell ref="D37:E37"/>
    <mergeCell ref="F37:G37"/>
    <mergeCell ref="A32:C32"/>
    <mergeCell ref="D32:E32"/>
    <mergeCell ref="F32:G32"/>
    <mergeCell ref="A33:C33"/>
    <mergeCell ref="D33:E33"/>
    <mergeCell ref="F33:G33"/>
    <mergeCell ref="A34:C34"/>
    <mergeCell ref="D34:E34"/>
    <mergeCell ref="F34:G34"/>
    <mergeCell ref="A29:C29"/>
    <mergeCell ref="D29:E29"/>
    <mergeCell ref="F29:G29"/>
    <mergeCell ref="A30:C30"/>
    <mergeCell ref="D30:E30"/>
    <mergeCell ref="F30:G30"/>
    <mergeCell ref="A31:C31"/>
    <mergeCell ref="D31:E31"/>
    <mergeCell ref="F31:G31"/>
    <mergeCell ref="A26:C26"/>
    <mergeCell ref="D26:E26"/>
    <mergeCell ref="F26:G26"/>
    <mergeCell ref="A27:C27"/>
    <mergeCell ref="D27:E27"/>
    <mergeCell ref="F27:G27"/>
    <mergeCell ref="A28:C28"/>
    <mergeCell ref="D28:E28"/>
    <mergeCell ref="F28:G28"/>
    <mergeCell ref="A20:C20"/>
    <mergeCell ref="A21:C21"/>
    <mergeCell ref="A22:C22"/>
    <mergeCell ref="F22:G22"/>
    <mergeCell ref="A23:C23"/>
    <mergeCell ref="D23:E23"/>
    <mergeCell ref="F23:G23"/>
    <mergeCell ref="A24:G24"/>
    <mergeCell ref="A25:C25"/>
    <mergeCell ref="D25:E25"/>
    <mergeCell ref="F25:G25"/>
    <mergeCell ref="A17:C17"/>
    <mergeCell ref="D17:E17"/>
    <mergeCell ref="F17:G17"/>
    <mergeCell ref="A18:C18"/>
    <mergeCell ref="D18:E18"/>
    <mergeCell ref="F18:G18"/>
    <mergeCell ref="A19:C19"/>
    <mergeCell ref="D19:E19"/>
    <mergeCell ref="F19:G19"/>
    <mergeCell ref="A14:C14"/>
    <mergeCell ref="D14:E14"/>
    <mergeCell ref="F14:G14"/>
    <mergeCell ref="A15:C15"/>
    <mergeCell ref="D15:E15"/>
    <mergeCell ref="F15:G15"/>
    <mergeCell ref="A16:C16"/>
    <mergeCell ref="D16:E16"/>
    <mergeCell ref="F16:G16"/>
    <mergeCell ref="A2:G2"/>
    <mergeCell ref="A3:G3"/>
    <mergeCell ref="A5:G5"/>
    <mergeCell ref="C8:E8"/>
    <mergeCell ref="C9:E9"/>
    <mergeCell ref="A12:C13"/>
    <mergeCell ref="D12:E12"/>
    <mergeCell ref="F12:G12"/>
    <mergeCell ref="D13:E13"/>
    <mergeCell ref="F13:G13"/>
  </mergeCells>
  <pageMargins left="0.81666666666666698" right="0.78749999999999998" top="1.2250000000000001" bottom="1.28125" header="0.511811023622047" footer="0.511811023622047"/>
  <pageSetup paperSize="9" scale="59" pageOrder="overThenDown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W89"/>
  <sheetViews>
    <sheetView zoomScale="140" zoomScaleNormal="140" workbookViewId="0">
      <selection activeCell="H10" sqref="H10"/>
    </sheetView>
  </sheetViews>
  <sheetFormatPr defaultColWidth="9.7109375" defaultRowHeight="12" customHeight="1"/>
  <cols>
    <col min="1" max="1" width="15.28515625" style="15" customWidth="1"/>
    <col min="2" max="3" width="30.28515625" style="15" customWidth="1"/>
    <col min="4" max="6" width="9.7109375" style="15"/>
    <col min="7" max="7" width="12.42578125" style="15" customWidth="1"/>
    <col min="8" max="8" width="11.7109375" style="15" customWidth="1"/>
    <col min="9" max="9" width="26.140625" style="15" customWidth="1"/>
    <col min="10" max="10" width="13.28515625" style="15" customWidth="1"/>
    <col min="11" max="11" width="9.7109375" style="15"/>
    <col min="12" max="12" width="27.42578125" style="15" customWidth="1"/>
    <col min="13" max="13" width="13.140625" style="15" customWidth="1"/>
    <col min="14" max="15" width="12.5703125" style="15" customWidth="1"/>
    <col min="16" max="16" width="12.42578125" style="15" customWidth="1"/>
    <col min="17" max="17" width="16.28515625" style="15" customWidth="1"/>
    <col min="18" max="257" width="9.7109375" style="15"/>
  </cols>
  <sheetData>
    <row r="2" spans="1:257" ht="18" customHeight="1">
      <c r="A2" s="14" t="s">
        <v>0</v>
      </c>
      <c r="B2" s="14"/>
      <c r="C2" s="14"/>
      <c r="D2" s="14"/>
      <c r="E2" s="14"/>
      <c r="F2" s="14"/>
      <c r="G2" s="14"/>
    </row>
    <row r="3" spans="1:257" ht="14.25" customHeight="1">
      <c r="A3" s="13" t="s">
        <v>1</v>
      </c>
      <c r="B3" s="13"/>
      <c r="C3" s="13"/>
      <c r="D3" s="13"/>
      <c r="E3" s="13"/>
      <c r="F3" s="13"/>
      <c r="G3" s="13"/>
    </row>
    <row r="4" spans="1:257" ht="14.25" customHeight="1">
      <c r="A4" s="16"/>
      <c r="B4" s="16"/>
      <c r="C4" s="16"/>
      <c r="D4" s="16"/>
      <c r="E4" s="16"/>
      <c r="F4" s="16"/>
      <c r="G4" s="16"/>
    </row>
    <row r="5" spans="1:257" ht="27" customHeight="1">
      <c r="A5" s="12" t="s">
        <v>81</v>
      </c>
      <c r="B5" s="12"/>
      <c r="C5" s="12"/>
      <c r="D5" s="12"/>
      <c r="E5" s="12"/>
      <c r="F5" s="12"/>
      <c r="G5" s="12"/>
    </row>
    <row r="6" spans="1:257" ht="14.25" customHeight="1">
      <c r="A6" s="16"/>
      <c r="B6" s="16"/>
      <c r="C6" s="16"/>
      <c r="D6" s="16"/>
      <c r="E6" s="16"/>
      <c r="F6" s="16"/>
      <c r="G6" s="16"/>
    </row>
    <row r="7" spans="1:257" ht="15" customHeight="1">
      <c r="A7" s="16"/>
      <c r="B7" s="16"/>
      <c r="C7" s="16"/>
      <c r="D7" s="16"/>
      <c r="E7" s="16"/>
      <c r="F7" s="16"/>
      <c r="G7" s="16"/>
    </row>
    <row r="8" spans="1:257" ht="42" customHeight="1">
      <c r="A8" s="16"/>
      <c r="B8" s="17" t="s">
        <v>3</v>
      </c>
      <c r="C8" s="11" t="s">
        <v>84</v>
      </c>
      <c r="D8" s="11"/>
      <c r="E8" s="11"/>
      <c r="F8" s="16"/>
      <c r="G8" s="16"/>
    </row>
    <row r="9" spans="1:257" ht="14.85" customHeight="1">
      <c r="A9" s="18"/>
      <c r="B9" s="19" t="s">
        <v>5</v>
      </c>
      <c r="C9" s="81" t="s">
        <v>85</v>
      </c>
      <c r="D9" s="81"/>
      <c r="E9" s="81"/>
      <c r="F9" s="18"/>
      <c r="G9" s="18"/>
    </row>
    <row r="10" spans="1:257" ht="12" customHeight="1">
      <c r="A10" s="20"/>
      <c r="B10" s="21"/>
      <c r="C10" s="22"/>
      <c r="D10" s="22"/>
      <c r="E10" s="22"/>
      <c r="F10" s="20"/>
      <c r="G10" s="2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spans="1:257" ht="12" customHeight="1">
      <c r="A11" s="18"/>
      <c r="B11" s="18"/>
      <c r="C11" s="18"/>
      <c r="D11" s="18"/>
      <c r="E11" s="18"/>
      <c r="F11" s="18"/>
      <c r="G11" s="18"/>
    </row>
    <row r="12" spans="1:257" ht="12" customHeight="1">
      <c r="A12" s="9" t="s">
        <v>7</v>
      </c>
      <c r="B12" s="9"/>
      <c r="C12" s="9"/>
      <c r="D12" s="8" t="s">
        <v>8</v>
      </c>
      <c r="E12" s="8"/>
      <c r="F12" s="8" t="s">
        <v>9</v>
      </c>
      <c r="G12" s="8"/>
      <c r="I12" s="24"/>
      <c r="J12" s="25"/>
    </row>
    <row r="13" spans="1:257" ht="12" customHeight="1">
      <c r="A13" s="9"/>
      <c r="B13" s="9"/>
      <c r="C13" s="9"/>
      <c r="D13" s="8" t="s">
        <v>10</v>
      </c>
      <c r="E13" s="8"/>
      <c r="F13" s="8" t="s">
        <v>11</v>
      </c>
      <c r="G13" s="8"/>
      <c r="I13" s="24"/>
      <c r="J13" s="26"/>
    </row>
    <row r="14" spans="1:257" ht="12" customHeight="1">
      <c r="A14" s="7" t="s">
        <v>12</v>
      </c>
      <c r="B14" s="7"/>
      <c r="C14" s="7"/>
      <c r="D14" s="6"/>
      <c r="E14" s="6"/>
      <c r="F14" s="6"/>
      <c r="G14" s="6"/>
      <c r="J14" s="27"/>
    </row>
    <row r="15" spans="1:257" ht="12.75" customHeight="1">
      <c r="A15" s="5" t="s">
        <v>13</v>
      </c>
      <c r="B15" s="5"/>
      <c r="C15" s="5"/>
      <c r="D15" s="6"/>
      <c r="E15" s="6"/>
      <c r="F15" s="4">
        <v>1706.44</v>
      </c>
      <c r="G15" s="4"/>
      <c r="H15" s="28"/>
      <c r="J15" s="26"/>
    </row>
    <row r="16" spans="1:257" ht="12.75" customHeight="1">
      <c r="A16" s="5" t="s">
        <v>14</v>
      </c>
      <c r="B16" s="5"/>
      <c r="C16" s="5"/>
      <c r="D16" s="3">
        <v>0.2</v>
      </c>
      <c r="E16" s="3"/>
      <c r="F16" s="4">
        <f>D16*1621</f>
        <v>324.20000000000005</v>
      </c>
      <c r="G16" s="4"/>
      <c r="J16" s="27"/>
      <c r="N16" s="27"/>
    </row>
    <row r="17" spans="1:14" ht="12" customHeight="1">
      <c r="A17" s="5" t="s">
        <v>15</v>
      </c>
      <c r="B17" s="5"/>
      <c r="C17" s="5"/>
      <c r="D17" s="6"/>
      <c r="E17" s="6"/>
      <c r="F17" s="4">
        <f>F15*D17</f>
        <v>0</v>
      </c>
      <c r="G17" s="4"/>
      <c r="J17" s="27"/>
      <c r="K17" s="25"/>
      <c r="N17" s="29"/>
    </row>
    <row r="18" spans="1:14" ht="12" customHeight="1">
      <c r="A18" s="5" t="s">
        <v>16</v>
      </c>
      <c r="B18" s="5"/>
      <c r="C18" s="5"/>
      <c r="D18" s="6"/>
      <c r="E18" s="6"/>
      <c r="F18" s="4">
        <v>0</v>
      </c>
      <c r="G18" s="4"/>
      <c r="J18" s="27"/>
      <c r="K18" s="25"/>
      <c r="N18" s="29"/>
    </row>
    <row r="19" spans="1:14" ht="12" customHeight="1">
      <c r="A19" s="5" t="s">
        <v>17</v>
      </c>
      <c r="B19" s="5"/>
      <c r="C19" s="5"/>
      <c r="D19" s="6"/>
      <c r="E19" s="6"/>
      <c r="F19" s="4">
        <v>0</v>
      </c>
      <c r="G19" s="4"/>
      <c r="J19" s="27"/>
      <c r="K19" s="25"/>
      <c r="N19" s="27"/>
    </row>
    <row r="20" spans="1:14" ht="12" customHeight="1">
      <c r="A20" s="5" t="s">
        <v>18</v>
      </c>
      <c r="B20" s="5"/>
      <c r="C20" s="5"/>
      <c r="D20" s="6"/>
      <c r="E20" s="6"/>
      <c r="F20" s="4">
        <v>0</v>
      </c>
      <c r="G20" s="4"/>
      <c r="J20" s="27"/>
      <c r="K20" s="25"/>
      <c r="N20" s="27"/>
    </row>
    <row r="21" spans="1:14" ht="12" customHeight="1">
      <c r="A21" s="5" t="s">
        <v>19</v>
      </c>
      <c r="B21" s="5"/>
      <c r="C21" s="5"/>
      <c r="D21" s="6"/>
      <c r="E21" s="6"/>
      <c r="F21" s="4">
        <v>0</v>
      </c>
      <c r="G21" s="4"/>
      <c r="J21" s="27"/>
      <c r="K21" s="25"/>
      <c r="N21" s="27"/>
    </row>
    <row r="22" spans="1:14" ht="12" customHeight="1">
      <c r="A22" s="7" t="s">
        <v>21</v>
      </c>
      <c r="B22" s="7"/>
      <c r="C22" s="7"/>
      <c r="D22" s="6"/>
      <c r="E22" s="6"/>
      <c r="F22" s="2">
        <f>SUM(F15:G21)</f>
        <v>2030.64</v>
      </c>
      <c r="G22" s="2"/>
      <c r="J22" s="27"/>
      <c r="N22" s="29"/>
    </row>
    <row r="23" spans="1:14" ht="12" customHeight="1">
      <c r="A23" s="1" t="s">
        <v>22</v>
      </c>
      <c r="B23" s="1"/>
      <c r="C23" s="1"/>
      <c r="D23" s="1"/>
      <c r="E23" s="1"/>
      <c r="F23" s="1"/>
      <c r="G23" s="1"/>
      <c r="J23" s="27"/>
      <c r="K23" s="25"/>
      <c r="N23" s="27"/>
    </row>
    <row r="24" spans="1:14" ht="12" customHeight="1">
      <c r="A24" s="56" t="s">
        <v>23</v>
      </c>
      <c r="B24" s="56"/>
      <c r="C24" s="56"/>
      <c r="D24" s="57"/>
      <c r="E24" s="57"/>
      <c r="F24" s="57"/>
      <c r="G24" s="57"/>
      <c r="J24" s="27"/>
      <c r="N24" s="27"/>
    </row>
    <row r="25" spans="1:14" ht="12" customHeight="1">
      <c r="A25" s="58" t="s">
        <v>24</v>
      </c>
      <c r="B25" s="58"/>
      <c r="C25" s="58"/>
      <c r="D25" s="3">
        <v>0.2</v>
      </c>
      <c r="E25" s="3"/>
      <c r="F25" s="59">
        <f>F22*D25</f>
        <v>406.12800000000004</v>
      </c>
      <c r="G25" s="59"/>
      <c r="J25" s="27"/>
      <c r="N25" s="27"/>
    </row>
    <row r="26" spans="1:14" ht="12" customHeight="1">
      <c r="A26" s="58" t="s">
        <v>25</v>
      </c>
      <c r="B26" s="58"/>
      <c r="C26" s="58"/>
      <c r="D26" s="3">
        <v>1.4999999999999999E-2</v>
      </c>
      <c r="E26" s="3"/>
      <c r="F26" s="59">
        <f>F22*D26</f>
        <v>30.459600000000002</v>
      </c>
      <c r="G26" s="59"/>
      <c r="J26" s="27"/>
      <c r="N26" s="27"/>
    </row>
    <row r="27" spans="1:14" ht="12" customHeight="1">
      <c r="A27" s="58" t="s">
        <v>26</v>
      </c>
      <c r="B27" s="58"/>
      <c r="C27" s="58"/>
      <c r="D27" s="3">
        <v>0.01</v>
      </c>
      <c r="E27" s="3"/>
      <c r="F27" s="59">
        <f>F22*D27</f>
        <v>20.3064</v>
      </c>
      <c r="G27" s="59"/>
    </row>
    <row r="28" spans="1:14" ht="12" customHeight="1">
      <c r="A28" s="58" t="s">
        <v>27</v>
      </c>
      <c r="B28" s="58"/>
      <c r="C28" s="58"/>
      <c r="D28" s="3">
        <v>2E-3</v>
      </c>
      <c r="E28" s="3"/>
      <c r="F28" s="59">
        <f>F22*D28</f>
        <v>4.06128</v>
      </c>
      <c r="G28" s="59"/>
    </row>
    <row r="29" spans="1:14" ht="12" customHeight="1">
      <c r="A29" s="58" t="s">
        <v>28</v>
      </c>
      <c r="B29" s="58"/>
      <c r="C29" s="58"/>
      <c r="D29" s="3">
        <v>2.5000000000000001E-2</v>
      </c>
      <c r="E29" s="3"/>
      <c r="F29" s="59">
        <f>F22*D29</f>
        <v>50.766000000000005</v>
      </c>
      <c r="G29" s="59"/>
      <c r="I29" s="31"/>
      <c r="J29" s="32"/>
    </row>
    <row r="30" spans="1:14" ht="12" customHeight="1">
      <c r="A30" s="58" t="s">
        <v>29</v>
      </c>
      <c r="B30" s="58"/>
      <c r="C30" s="58"/>
      <c r="D30" s="3">
        <v>0.08</v>
      </c>
      <c r="E30" s="3"/>
      <c r="F30" s="59">
        <f>F22*D30</f>
        <v>162.4512</v>
      </c>
      <c r="G30" s="59"/>
      <c r="I30" s="31"/>
      <c r="J30" s="33"/>
    </row>
    <row r="31" spans="1:14" ht="12" customHeight="1">
      <c r="A31" s="58" t="s">
        <v>30</v>
      </c>
      <c r="B31" s="58"/>
      <c r="C31" s="58"/>
      <c r="D31" s="3">
        <v>0.03</v>
      </c>
      <c r="E31" s="3"/>
      <c r="F31" s="59">
        <f>F22*D31</f>
        <v>60.919200000000004</v>
      </c>
      <c r="G31" s="59"/>
    </row>
    <row r="32" spans="1:14" ht="12" customHeight="1">
      <c r="A32" s="58" t="s">
        <v>31</v>
      </c>
      <c r="B32" s="58"/>
      <c r="C32" s="58"/>
      <c r="D32" s="3">
        <v>6.0000000000000001E-3</v>
      </c>
      <c r="E32" s="3"/>
      <c r="F32" s="59">
        <f>F22*D32</f>
        <v>12.18384</v>
      </c>
      <c r="G32" s="59"/>
    </row>
    <row r="33" spans="1:257" ht="12" customHeight="1">
      <c r="A33" s="60" t="s">
        <v>32</v>
      </c>
      <c r="B33" s="60"/>
      <c r="C33" s="60"/>
      <c r="D33" s="61">
        <f>SUM(D25:E32)</f>
        <v>0.3680000000000001</v>
      </c>
      <c r="E33" s="61"/>
      <c r="F33" s="62">
        <f>SUM(F25:G32)</f>
        <v>747.27552000000014</v>
      </c>
      <c r="G33" s="62"/>
      <c r="H33" s="34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</row>
    <row r="34" spans="1:257" ht="12" customHeight="1">
      <c r="A34" s="56" t="s">
        <v>33</v>
      </c>
      <c r="B34" s="56"/>
      <c r="C34" s="56"/>
      <c r="D34" s="57"/>
      <c r="E34" s="57"/>
      <c r="F34" s="57"/>
      <c r="G34" s="57"/>
    </row>
    <row r="35" spans="1:257" ht="12" customHeight="1">
      <c r="A35" s="58" t="s">
        <v>34</v>
      </c>
      <c r="B35" s="58"/>
      <c r="C35" s="58"/>
      <c r="D35" s="3">
        <v>0.1203</v>
      </c>
      <c r="E35" s="3"/>
      <c r="F35" s="59">
        <f>F22*D35</f>
        <v>244.28599200000002</v>
      </c>
      <c r="G35" s="59"/>
    </row>
    <row r="36" spans="1:257" ht="12" customHeight="1">
      <c r="A36" s="58" t="s">
        <v>35</v>
      </c>
      <c r="B36" s="58"/>
      <c r="C36" s="58"/>
      <c r="D36" s="3">
        <v>1.8499999999999999E-2</v>
      </c>
      <c r="E36" s="3"/>
      <c r="F36" s="59">
        <f>F22*D36</f>
        <v>37.566839999999999</v>
      </c>
      <c r="G36" s="59"/>
    </row>
    <row r="37" spans="1:257" ht="12" customHeight="1">
      <c r="A37" s="58" t="s">
        <v>36</v>
      </c>
      <c r="B37" s="58"/>
      <c r="C37" s="58"/>
      <c r="D37" s="3">
        <v>1.3299999999999999E-2</v>
      </c>
      <c r="E37" s="3"/>
      <c r="F37" s="59">
        <f>F22*D37</f>
        <v>27.007511999999998</v>
      </c>
      <c r="G37" s="59"/>
    </row>
    <row r="38" spans="1:257" ht="12" customHeight="1">
      <c r="A38" s="58" t="s">
        <v>37</v>
      </c>
      <c r="B38" s="58"/>
      <c r="C38" s="58"/>
      <c r="D38" s="3">
        <v>2.2800000000000001E-2</v>
      </c>
      <c r="E38" s="3"/>
      <c r="F38" s="59">
        <f>F22*D38</f>
        <v>46.298592000000006</v>
      </c>
      <c r="G38" s="59"/>
    </row>
    <row r="39" spans="1:257" ht="12" customHeight="1">
      <c r="A39" s="58" t="s">
        <v>38</v>
      </c>
      <c r="B39" s="58"/>
      <c r="C39" s="58"/>
      <c r="D39" s="3">
        <v>1.2999999999999999E-2</v>
      </c>
      <c r="E39" s="3"/>
      <c r="F39" s="59">
        <f>F22*D39</f>
        <v>26.398320000000002</v>
      </c>
      <c r="G39" s="59"/>
    </row>
    <row r="40" spans="1:257" ht="12" customHeight="1">
      <c r="A40" s="58" t="s">
        <v>39</v>
      </c>
      <c r="B40" s="58"/>
      <c r="C40" s="58"/>
      <c r="D40" s="3">
        <v>1.9400000000000001E-2</v>
      </c>
      <c r="E40" s="3"/>
      <c r="F40" s="59">
        <f>F22*D40</f>
        <v>39.394416</v>
      </c>
      <c r="G40" s="59"/>
    </row>
    <row r="41" spans="1:257" ht="12" customHeight="1">
      <c r="A41" s="58" t="s">
        <v>40</v>
      </c>
      <c r="B41" s="58"/>
      <c r="C41" s="58"/>
      <c r="D41" s="3">
        <v>8.3299999999999999E-2</v>
      </c>
      <c r="E41" s="3"/>
      <c r="F41" s="59">
        <f>F22*D41</f>
        <v>169.15231199999999</v>
      </c>
      <c r="G41" s="59"/>
    </row>
    <row r="42" spans="1:257" ht="12" customHeight="1">
      <c r="A42" s="60" t="s">
        <v>41</v>
      </c>
      <c r="B42" s="60"/>
      <c r="C42" s="60"/>
      <c r="D42" s="61">
        <f>SUM(D35:E41)</f>
        <v>0.29060000000000002</v>
      </c>
      <c r="E42" s="61"/>
      <c r="F42" s="62">
        <f>SUM(F35:G41)</f>
        <v>590.10398400000008</v>
      </c>
      <c r="G42" s="62"/>
      <c r="H42" s="34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</row>
    <row r="43" spans="1:257" ht="12" customHeight="1">
      <c r="A43" s="56" t="s">
        <v>42</v>
      </c>
      <c r="B43" s="56"/>
      <c r="C43" s="56"/>
      <c r="D43" s="57"/>
      <c r="E43" s="57"/>
      <c r="F43" s="57"/>
      <c r="G43" s="57"/>
    </row>
    <row r="44" spans="1:257" ht="12" customHeight="1">
      <c r="A44" s="58" t="s">
        <v>43</v>
      </c>
      <c r="B44" s="58"/>
      <c r="C44" s="58"/>
      <c r="D44" s="3">
        <v>3.0599999999999999E-2</v>
      </c>
      <c r="E44" s="3"/>
      <c r="F44" s="59">
        <f>F22*D44</f>
        <v>62.137584000000004</v>
      </c>
      <c r="G44" s="59"/>
    </row>
    <row r="45" spans="1:257" ht="12" customHeight="1">
      <c r="A45" s="58" t="s">
        <v>44</v>
      </c>
      <c r="B45" s="58"/>
      <c r="C45" s="58"/>
      <c r="D45" s="3">
        <v>1.7999999999999999E-2</v>
      </c>
      <c r="E45" s="3"/>
      <c r="F45" s="59">
        <f>F22*D45</f>
        <v>36.551519999999996</v>
      </c>
      <c r="G45" s="59"/>
    </row>
    <row r="46" spans="1:257" ht="12" customHeight="1">
      <c r="A46" s="58" t="s">
        <v>45</v>
      </c>
      <c r="B46" s="58"/>
      <c r="C46" s="58"/>
      <c r="D46" s="3">
        <v>0.04</v>
      </c>
      <c r="E46" s="3"/>
      <c r="F46" s="59">
        <f>F22*D46</f>
        <v>81.2256</v>
      </c>
      <c r="G46" s="59"/>
    </row>
    <row r="47" spans="1:257" ht="12" customHeight="1">
      <c r="A47" s="60" t="s">
        <v>46</v>
      </c>
      <c r="B47" s="60"/>
      <c r="C47" s="60"/>
      <c r="D47" s="61">
        <f>SUM(D44:E46)</f>
        <v>8.8599999999999998E-2</v>
      </c>
      <c r="E47" s="61"/>
      <c r="F47" s="62">
        <f>SUM(F44:G46)</f>
        <v>179.914704</v>
      </c>
      <c r="G47" s="62"/>
      <c r="H47" s="34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</row>
    <row r="48" spans="1:257" ht="12" customHeight="1">
      <c r="A48" s="56" t="s">
        <v>47</v>
      </c>
      <c r="B48" s="56"/>
      <c r="C48" s="56"/>
      <c r="D48" s="57"/>
      <c r="E48" s="57"/>
      <c r="F48" s="57"/>
      <c r="G48" s="57"/>
    </row>
    <row r="49" spans="1:257" ht="12" customHeight="1">
      <c r="A49" s="63" t="s">
        <v>48</v>
      </c>
      <c r="B49" s="63"/>
      <c r="C49" s="63"/>
      <c r="D49" s="3">
        <v>0.1069</v>
      </c>
      <c r="E49" s="3"/>
      <c r="F49" s="59">
        <f>F22*D49</f>
        <v>217.07541599999999</v>
      </c>
      <c r="G49" s="59"/>
      <c r="H49" s="36"/>
    </row>
    <row r="50" spans="1:257" ht="12" customHeight="1">
      <c r="A50" s="60" t="s">
        <v>49</v>
      </c>
      <c r="B50" s="60"/>
      <c r="C50" s="60"/>
      <c r="D50" s="61">
        <f>D49</f>
        <v>0.1069</v>
      </c>
      <c r="E50" s="61"/>
      <c r="F50" s="62">
        <f>F49</f>
        <v>217.07541599999999</v>
      </c>
      <c r="G50" s="62"/>
      <c r="H50" s="36"/>
    </row>
    <row r="51" spans="1:257" ht="12" customHeight="1">
      <c r="A51" s="64" t="s">
        <v>50</v>
      </c>
      <c r="B51" s="64"/>
      <c r="C51" s="64"/>
      <c r="D51" s="65">
        <f>SUM(D33+D42+D47+D49)</f>
        <v>0.85410000000000008</v>
      </c>
      <c r="E51" s="65"/>
      <c r="F51" s="66">
        <f>F22*D51</f>
        <v>1734.3696240000002</v>
      </c>
      <c r="G51" s="66"/>
      <c r="H51" s="36"/>
    </row>
    <row r="52" spans="1:257" ht="15.75" customHeight="1">
      <c r="A52" s="67" t="s">
        <v>51</v>
      </c>
      <c r="B52" s="67"/>
      <c r="C52" s="67"/>
      <c r="D52" s="67"/>
      <c r="E52" s="67"/>
      <c r="F52" s="68">
        <f>SUM(F22+F51)</f>
        <v>3765.0096240000003</v>
      </c>
      <c r="G52" s="68"/>
    </row>
    <row r="53" spans="1:257" ht="12" customHeight="1">
      <c r="A53" s="8" t="s">
        <v>52</v>
      </c>
      <c r="B53" s="8"/>
      <c r="C53" s="8"/>
      <c r="D53" s="8"/>
      <c r="E53" s="8"/>
      <c r="F53" s="8"/>
      <c r="G53" s="8"/>
      <c r="I53" s="31"/>
      <c r="J53" s="31"/>
      <c r="K53" s="31"/>
      <c r="L53" s="31"/>
      <c r="M53" s="31"/>
    </row>
    <row r="54" spans="1:257" ht="12" customHeight="1">
      <c r="A54" s="58" t="s">
        <v>53</v>
      </c>
      <c r="B54" s="58"/>
      <c r="C54" s="58"/>
      <c r="D54" s="58"/>
      <c r="E54" s="58"/>
      <c r="F54" s="69">
        <v>26.66</v>
      </c>
      <c r="G54" s="69"/>
      <c r="H54" s="37"/>
      <c r="I54" s="31"/>
      <c r="J54" s="31"/>
      <c r="K54" s="31"/>
      <c r="L54" s="37"/>
    </row>
    <row r="55" spans="1:257" ht="12" customHeight="1">
      <c r="A55" s="58" t="s">
        <v>54</v>
      </c>
      <c r="B55" s="58"/>
      <c r="C55" s="58"/>
      <c r="D55" s="58"/>
      <c r="E55" s="58"/>
      <c r="F55" s="69">
        <v>0</v>
      </c>
      <c r="G55" s="69"/>
      <c r="H55" s="37"/>
      <c r="I55" s="31"/>
      <c r="J55" s="31"/>
      <c r="K55" s="31"/>
      <c r="L55" s="37"/>
    </row>
    <row r="56" spans="1:257" ht="12" customHeight="1">
      <c r="A56" s="58" t="s">
        <v>55</v>
      </c>
      <c r="B56" s="58"/>
      <c r="C56" s="58"/>
      <c r="D56" s="58"/>
      <c r="E56" s="58"/>
      <c r="F56" s="69">
        <v>4.8</v>
      </c>
      <c r="G56" s="69"/>
      <c r="I56" s="37"/>
      <c r="J56" s="37"/>
      <c r="K56" s="37"/>
      <c r="L56" s="37"/>
    </row>
    <row r="57" spans="1:257" ht="12" customHeight="1">
      <c r="A57" s="58" t="s">
        <v>86</v>
      </c>
      <c r="B57" s="58"/>
      <c r="C57" s="58"/>
      <c r="D57" s="58"/>
      <c r="E57" s="58"/>
      <c r="F57" s="69">
        <f>(4.5*52)-(6%*F15)</f>
        <v>131.61360000000002</v>
      </c>
      <c r="G57" s="69"/>
    </row>
    <row r="58" spans="1:257" ht="12" customHeight="1">
      <c r="A58" s="58" t="s">
        <v>87</v>
      </c>
      <c r="B58" s="58"/>
      <c r="C58" s="58"/>
      <c r="D58" s="58"/>
      <c r="E58" s="58"/>
      <c r="F58" s="69">
        <f>(18.15*22*90%)</f>
        <v>359.36999999999995</v>
      </c>
      <c r="G58" s="69"/>
      <c r="H58" s="38"/>
      <c r="I58" s="38"/>
      <c r="J58" s="38"/>
      <c r="K58" s="38"/>
    </row>
    <row r="59" spans="1:257" ht="12" customHeight="1">
      <c r="A59" s="58" t="s">
        <v>58</v>
      </c>
      <c r="B59" s="58"/>
      <c r="C59" s="58"/>
      <c r="D59" s="58"/>
      <c r="E59" s="58"/>
      <c r="F59" s="69">
        <v>19.5</v>
      </c>
      <c r="G59" s="69"/>
    </row>
    <row r="60" spans="1:257" ht="12" customHeight="1">
      <c r="A60" s="58" t="s">
        <v>59</v>
      </c>
      <c r="B60" s="58"/>
      <c r="C60" s="58"/>
      <c r="D60" s="58"/>
      <c r="E60" s="58"/>
      <c r="F60" s="69">
        <v>6.9</v>
      </c>
      <c r="G60" s="69"/>
    </row>
    <row r="61" spans="1:257" ht="12" customHeight="1">
      <c r="A61" s="58" t="s">
        <v>60</v>
      </c>
      <c r="B61" s="58"/>
      <c r="C61" s="58"/>
      <c r="D61" s="58"/>
      <c r="E61" s="58"/>
      <c r="F61" s="69">
        <v>75.12</v>
      </c>
      <c r="G61" s="69"/>
      <c r="I61" s="37"/>
      <c r="J61" s="37"/>
      <c r="K61" s="37"/>
      <c r="L61" s="37"/>
    </row>
    <row r="62" spans="1:257" ht="12" customHeight="1">
      <c r="A62" s="58" t="s">
        <v>61</v>
      </c>
      <c r="B62" s="58"/>
      <c r="C62" s="58"/>
      <c r="D62" s="58"/>
      <c r="E62" s="58"/>
      <c r="F62" s="69">
        <v>23.09</v>
      </c>
      <c r="G62" s="69"/>
      <c r="I62" s="37"/>
      <c r="J62" s="37"/>
      <c r="K62" s="37"/>
      <c r="L62" s="37"/>
    </row>
    <row r="63" spans="1:257" ht="12" customHeight="1">
      <c r="A63" s="58" t="s">
        <v>62</v>
      </c>
      <c r="B63" s="58"/>
      <c r="C63" s="58"/>
      <c r="D63" s="58"/>
      <c r="E63" s="58"/>
      <c r="F63" s="69">
        <v>0</v>
      </c>
      <c r="G63" s="69"/>
      <c r="I63" s="37"/>
      <c r="J63" s="37"/>
      <c r="K63" s="37"/>
      <c r="L63" s="37"/>
    </row>
    <row r="64" spans="1:257" ht="12" customHeight="1">
      <c r="A64" s="72" t="s">
        <v>63</v>
      </c>
      <c r="B64" s="72"/>
      <c r="C64" s="72"/>
      <c r="D64" s="72"/>
      <c r="E64" s="72"/>
      <c r="F64" s="73">
        <f>SUM(F54:G63)</f>
        <v>647.05359999999996</v>
      </c>
      <c r="G64" s="73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  <c r="IW64" s="35"/>
    </row>
    <row r="65" spans="1:17" ht="12" customHeight="1">
      <c r="A65" s="1" t="s">
        <v>64</v>
      </c>
      <c r="B65" s="1"/>
      <c r="C65" s="1"/>
      <c r="D65" s="1"/>
      <c r="E65" s="1"/>
      <c r="F65" s="1"/>
      <c r="G65" s="1"/>
      <c r="L65" s="16"/>
      <c r="M65" s="16"/>
      <c r="N65" s="16"/>
      <c r="O65" s="16"/>
      <c r="Q65" s="35"/>
    </row>
    <row r="66" spans="1:17" ht="12" customHeight="1">
      <c r="A66" s="58" t="s">
        <v>65</v>
      </c>
      <c r="B66" s="58"/>
      <c r="C66" s="58"/>
      <c r="D66" s="3">
        <v>0.05</v>
      </c>
      <c r="E66" s="3"/>
      <c r="F66" s="69">
        <f>SUM(F52+F64)*D66</f>
        <v>220.60316120000005</v>
      </c>
      <c r="G66" s="69"/>
      <c r="H66" s="39"/>
      <c r="J66" s="40"/>
      <c r="L66" s="40"/>
      <c r="M66" s="40"/>
      <c r="N66" s="40"/>
      <c r="O66" s="40"/>
      <c r="Q66" s="40"/>
    </row>
    <row r="67" spans="1:17" ht="12" customHeight="1">
      <c r="A67" s="58" t="s">
        <v>66</v>
      </c>
      <c r="B67" s="58"/>
      <c r="C67" s="58"/>
      <c r="D67" s="3">
        <v>0.1</v>
      </c>
      <c r="E67" s="3"/>
      <c r="F67" s="69">
        <f>SUM(F52+F64+F66)*D67</f>
        <v>463.26663852000001</v>
      </c>
      <c r="G67" s="69"/>
      <c r="H67" s="39"/>
      <c r="I67" s="41"/>
      <c r="J67" s="40"/>
    </row>
    <row r="68" spans="1:17" ht="12" customHeight="1">
      <c r="A68" s="56" t="s">
        <v>67</v>
      </c>
      <c r="B68" s="56"/>
      <c r="C68" s="56"/>
      <c r="D68" s="74">
        <f>SUM(D66:E67)</f>
        <v>0.15000000000000002</v>
      </c>
      <c r="E68" s="74"/>
      <c r="F68" s="75">
        <f>SUM(F66:G67)</f>
        <v>683.86979972000006</v>
      </c>
      <c r="G68" s="75"/>
    </row>
    <row r="69" spans="1:17" ht="12" customHeight="1">
      <c r="A69" s="8" t="s">
        <v>68</v>
      </c>
      <c r="B69" s="8"/>
      <c r="C69" s="8"/>
      <c r="D69" s="8"/>
      <c r="E69" s="8"/>
      <c r="F69" s="8"/>
      <c r="G69" s="8"/>
    </row>
    <row r="70" spans="1:17" ht="12" customHeight="1">
      <c r="A70" s="58" t="s">
        <v>69</v>
      </c>
      <c r="B70" s="58"/>
      <c r="C70" s="58"/>
      <c r="D70" s="3">
        <v>0.05</v>
      </c>
      <c r="E70" s="3"/>
      <c r="F70" s="76">
        <f>(H71/H74)*D70</f>
        <v>297.13895182040818</v>
      </c>
      <c r="G70" s="76"/>
    </row>
    <row r="71" spans="1:17" ht="12" customHeight="1">
      <c r="A71" s="58" t="s">
        <v>70</v>
      </c>
      <c r="B71" s="58"/>
      <c r="C71" s="58"/>
      <c r="D71" s="3">
        <v>7.5999999999999998E-2</v>
      </c>
      <c r="E71" s="3"/>
      <c r="F71" s="76">
        <f>(H71/H74)*D71</f>
        <v>451.65120676702043</v>
      </c>
      <c r="G71" s="76"/>
      <c r="H71" s="42">
        <f>SUM(F52+F64+F68)</f>
        <v>5095.9330237200002</v>
      </c>
    </row>
    <row r="72" spans="1:17" ht="12" hidden="1" customHeight="1">
      <c r="A72" s="58" t="s">
        <v>71</v>
      </c>
      <c r="B72" s="58"/>
      <c r="C72" s="58"/>
      <c r="D72" s="3">
        <v>0</v>
      </c>
      <c r="E72" s="3"/>
      <c r="F72" s="76">
        <f>(H71/H74)*D72</f>
        <v>0</v>
      </c>
      <c r="G72" s="76"/>
      <c r="H72" s="42"/>
    </row>
    <row r="73" spans="1:17" ht="12" hidden="1" customHeight="1">
      <c r="A73" s="58" t="s">
        <v>72</v>
      </c>
      <c r="B73" s="58"/>
      <c r="C73" s="58"/>
      <c r="D73" s="3">
        <v>0</v>
      </c>
      <c r="E73" s="3"/>
      <c r="F73" s="76">
        <f>(H71/H74)*D73</f>
        <v>0</v>
      </c>
      <c r="G73" s="76"/>
      <c r="H73" s="42"/>
    </row>
    <row r="74" spans="1:17" ht="12" customHeight="1">
      <c r="A74" s="58" t="s">
        <v>73</v>
      </c>
      <c r="B74" s="58"/>
      <c r="C74" s="58"/>
      <c r="D74" s="3">
        <v>1.6500000000000001E-2</v>
      </c>
      <c r="E74" s="3"/>
      <c r="F74" s="76">
        <f>(H71/H74)*D74</f>
        <v>98.055854100734706</v>
      </c>
      <c r="G74" s="76"/>
      <c r="H74" s="43">
        <f>1-D75</f>
        <v>0.85749999999999993</v>
      </c>
    </row>
    <row r="75" spans="1:17" ht="12" customHeight="1">
      <c r="A75" s="8" t="s">
        <v>74</v>
      </c>
      <c r="B75" s="8"/>
      <c r="C75" s="8"/>
      <c r="D75" s="77">
        <f>SUM(D70:E74)</f>
        <v>0.14250000000000002</v>
      </c>
      <c r="E75" s="77"/>
      <c r="F75" s="78">
        <f>SUM(F70:G74)</f>
        <v>846.84601268816323</v>
      </c>
      <c r="G75" s="78"/>
    </row>
    <row r="76" spans="1:17" ht="12" customHeight="1">
      <c r="A76" s="1" t="s">
        <v>75</v>
      </c>
      <c r="B76" s="1"/>
      <c r="C76" s="1"/>
      <c r="D76" s="1"/>
      <c r="E76" s="1"/>
      <c r="F76" s="1"/>
      <c r="G76" s="1"/>
    </row>
    <row r="77" spans="1:17" ht="12" customHeight="1">
      <c r="A77" s="58" t="s">
        <v>76</v>
      </c>
      <c r="B77" s="58"/>
      <c r="C77" s="58"/>
      <c r="D77" s="58"/>
      <c r="E77" s="58"/>
      <c r="F77" s="58"/>
      <c r="G77" s="44">
        <f>1-D75</f>
        <v>0.85749999999999993</v>
      </c>
    </row>
    <row r="78" spans="1:17" ht="12" customHeight="1">
      <c r="A78" s="58" t="s">
        <v>77</v>
      </c>
      <c r="B78" s="58"/>
      <c r="C78" s="58"/>
      <c r="D78" s="58"/>
      <c r="E78" s="58"/>
      <c r="F78" s="58"/>
      <c r="G78" s="45">
        <f>SUM(F52+F64+F68)</f>
        <v>5095.9330237200002</v>
      </c>
    </row>
    <row r="79" spans="1:17" ht="12" customHeight="1">
      <c r="A79" s="58" t="s">
        <v>78</v>
      </c>
      <c r="B79" s="58"/>
      <c r="C79" s="58"/>
      <c r="D79" s="58"/>
      <c r="E79" s="58"/>
      <c r="F79" s="58"/>
      <c r="G79" s="45">
        <f>G78/G77</f>
        <v>5942.7790364081638</v>
      </c>
    </row>
    <row r="80" spans="1:17" ht="12" customHeight="1">
      <c r="A80" s="56" t="s">
        <v>79</v>
      </c>
      <c r="B80" s="56"/>
      <c r="C80" s="56"/>
      <c r="D80" s="56"/>
      <c r="E80" s="56"/>
      <c r="F80" s="56"/>
      <c r="G80" s="46">
        <f>G79-G78</f>
        <v>846.84601268816368</v>
      </c>
    </row>
    <row r="81" spans="1:8" ht="12" customHeight="1">
      <c r="A81" s="82"/>
      <c r="B81" s="82"/>
      <c r="C81" s="82"/>
      <c r="D81" s="82"/>
      <c r="E81" s="82"/>
      <c r="F81" s="82"/>
      <c r="G81" s="47"/>
    </row>
    <row r="82" spans="1:8" ht="12" customHeight="1">
      <c r="A82" s="8" t="s">
        <v>88</v>
      </c>
      <c r="B82" s="8"/>
      <c r="C82" s="8"/>
      <c r="D82" s="8"/>
      <c r="E82" s="8"/>
      <c r="F82" s="8"/>
      <c r="G82" s="47">
        <f>ROUND(SUM(H71+F75),2)</f>
        <v>5942.78</v>
      </c>
      <c r="H82" s="42"/>
    </row>
    <row r="83" spans="1:8" ht="12" customHeight="1">
      <c r="A83" s="80"/>
      <c r="B83" s="80"/>
      <c r="C83" s="80"/>
      <c r="D83" s="80"/>
      <c r="E83" s="80"/>
      <c r="F83" s="80"/>
      <c r="G83" s="80"/>
    </row>
    <row r="84" spans="1:8" ht="12" customHeight="1">
      <c r="G84" s="48"/>
    </row>
    <row r="87" spans="1:8" ht="12" customHeight="1">
      <c r="A87" s="35"/>
      <c r="B87" s="31"/>
      <c r="C87" s="31"/>
    </row>
    <row r="88" spans="1:8" ht="12" customHeight="1">
      <c r="A88" s="35"/>
    </row>
    <row r="89" spans="1:8" ht="12" customHeight="1">
      <c r="A89" s="35"/>
      <c r="B89" s="49"/>
      <c r="C89" s="49"/>
    </row>
  </sheetData>
  <mergeCells count="184">
    <mergeCell ref="A76:G76"/>
    <mergeCell ref="A77:F77"/>
    <mergeCell ref="A78:F78"/>
    <mergeCell ref="A79:F79"/>
    <mergeCell ref="A80:F80"/>
    <mergeCell ref="A81:F81"/>
    <mergeCell ref="A82:F82"/>
    <mergeCell ref="A83:G83"/>
    <mergeCell ref="A73:C73"/>
    <mergeCell ref="D73:E73"/>
    <mergeCell ref="F73:G73"/>
    <mergeCell ref="A74:C74"/>
    <mergeCell ref="D74:E74"/>
    <mergeCell ref="F74:G74"/>
    <mergeCell ref="A75:C75"/>
    <mergeCell ref="D75:E75"/>
    <mergeCell ref="F75:G75"/>
    <mergeCell ref="A69:G69"/>
    <mergeCell ref="A70:C70"/>
    <mergeCell ref="D70:E70"/>
    <mergeCell ref="F70:G70"/>
    <mergeCell ref="A71:C71"/>
    <mergeCell ref="D71:E71"/>
    <mergeCell ref="F71:G71"/>
    <mergeCell ref="A72:C72"/>
    <mergeCell ref="D72:E72"/>
    <mergeCell ref="F72:G72"/>
    <mergeCell ref="A66:C66"/>
    <mergeCell ref="D66:E66"/>
    <mergeCell ref="F66:G66"/>
    <mergeCell ref="A67:C67"/>
    <mergeCell ref="D67:E67"/>
    <mergeCell ref="F67:G67"/>
    <mergeCell ref="A68:C68"/>
    <mergeCell ref="D68:E68"/>
    <mergeCell ref="F68:G68"/>
    <mergeCell ref="A61:E61"/>
    <mergeCell ref="F61:G61"/>
    <mergeCell ref="A62:E62"/>
    <mergeCell ref="F62:G62"/>
    <mergeCell ref="A63:E63"/>
    <mergeCell ref="F63:G63"/>
    <mergeCell ref="A64:E64"/>
    <mergeCell ref="F64:G64"/>
    <mergeCell ref="A65:G65"/>
    <mergeCell ref="A56:E56"/>
    <mergeCell ref="F56:G56"/>
    <mergeCell ref="A57:E57"/>
    <mergeCell ref="F57:G57"/>
    <mergeCell ref="A58:E58"/>
    <mergeCell ref="F58:G58"/>
    <mergeCell ref="A59:E59"/>
    <mergeCell ref="F59:G59"/>
    <mergeCell ref="A60:E60"/>
    <mergeCell ref="F60:G60"/>
    <mergeCell ref="A51:C51"/>
    <mergeCell ref="D51:E51"/>
    <mergeCell ref="F51:G51"/>
    <mergeCell ref="A52:E52"/>
    <mergeCell ref="F52:G52"/>
    <mergeCell ref="A53:G53"/>
    <mergeCell ref="A54:E54"/>
    <mergeCell ref="F54:G54"/>
    <mergeCell ref="A55:E55"/>
    <mergeCell ref="F55:G55"/>
    <mergeCell ref="A48:C48"/>
    <mergeCell ref="D48:E48"/>
    <mergeCell ref="F48:G48"/>
    <mergeCell ref="A49:C49"/>
    <mergeCell ref="D49:E49"/>
    <mergeCell ref="F49:G49"/>
    <mergeCell ref="A50:C50"/>
    <mergeCell ref="D50:E50"/>
    <mergeCell ref="F50:G50"/>
    <mergeCell ref="A45:C45"/>
    <mergeCell ref="D45:E45"/>
    <mergeCell ref="F45:G45"/>
    <mergeCell ref="A46:C46"/>
    <mergeCell ref="D46:E46"/>
    <mergeCell ref="F46:G46"/>
    <mergeCell ref="A47:C47"/>
    <mergeCell ref="D47:E47"/>
    <mergeCell ref="F47:G47"/>
    <mergeCell ref="A42:C42"/>
    <mergeCell ref="D42:E42"/>
    <mergeCell ref="F42:G42"/>
    <mergeCell ref="A43:C43"/>
    <mergeCell ref="D43:E43"/>
    <mergeCell ref="F43:G43"/>
    <mergeCell ref="A44:C44"/>
    <mergeCell ref="D44:E44"/>
    <mergeCell ref="F44:G44"/>
    <mergeCell ref="A39:C39"/>
    <mergeCell ref="D39:E39"/>
    <mergeCell ref="F39:G39"/>
    <mergeCell ref="A40:C40"/>
    <mergeCell ref="D40:E40"/>
    <mergeCell ref="F40:G40"/>
    <mergeCell ref="A41:C41"/>
    <mergeCell ref="D41:E41"/>
    <mergeCell ref="F41:G41"/>
    <mergeCell ref="A36:C36"/>
    <mergeCell ref="D36:E36"/>
    <mergeCell ref="F36:G36"/>
    <mergeCell ref="A37:C37"/>
    <mergeCell ref="D37:E37"/>
    <mergeCell ref="F37:G37"/>
    <mergeCell ref="A38:C38"/>
    <mergeCell ref="D38:E38"/>
    <mergeCell ref="F38:G38"/>
    <mergeCell ref="A33:C33"/>
    <mergeCell ref="D33:E33"/>
    <mergeCell ref="F33:G33"/>
    <mergeCell ref="A34:C34"/>
    <mergeCell ref="D34:E34"/>
    <mergeCell ref="F34:G34"/>
    <mergeCell ref="A35:C35"/>
    <mergeCell ref="D35:E35"/>
    <mergeCell ref="F35:G35"/>
    <mergeCell ref="A30:C30"/>
    <mergeCell ref="D30:E30"/>
    <mergeCell ref="F30:G30"/>
    <mergeCell ref="A31:C31"/>
    <mergeCell ref="D31:E31"/>
    <mergeCell ref="F31:G31"/>
    <mergeCell ref="A32:C32"/>
    <mergeCell ref="D32:E32"/>
    <mergeCell ref="F32:G32"/>
    <mergeCell ref="A27:C27"/>
    <mergeCell ref="D27:E27"/>
    <mergeCell ref="F27:G27"/>
    <mergeCell ref="A28:C28"/>
    <mergeCell ref="D28:E28"/>
    <mergeCell ref="F28:G28"/>
    <mergeCell ref="A29:C29"/>
    <mergeCell ref="D29:E29"/>
    <mergeCell ref="F29:G29"/>
    <mergeCell ref="A23:G23"/>
    <mergeCell ref="A24:C24"/>
    <mergeCell ref="D24:E24"/>
    <mergeCell ref="F24:G24"/>
    <mergeCell ref="A25:C25"/>
    <mergeCell ref="D25:E25"/>
    <mergeCell ref="F25:G25"/>
    <mergeCell ref="A26:C26"/>
    <mergeCell ref="D26:E26"/>
    <mergeCell ref="F26:G26"/>
    <mergeCell ref="A20:C20"/>
    <mergeCell ref="D20:E20"/>
    <mergeCell ref="F20:G20"/>
    <mergeCell ref="A21:C21"/>
    <mergeCell ref="D21:E21"/>
    <mergeCell ref="F21:G21"/>
    <mergeCell ref="A22:C22"/>
    <mergeCell ref="D22:E22"/>
    <mergeCell ref="F22:G22"/>
    <mergeCell ref="A17:C17"/>
    <mergeCell ref="D17:E17"/>
    <mergeCell ref="F17:G17"/>
    <mergeCell ref="A18:C18"/>
    <mergeCell ref="D18:E18"/>
    <mergeCell ref="F18:G18"/>
    <mergeCell ref="A19:C19"/>
    <mergeCell ref="D19:E19"/>
    <mergeCell ref="F19:G19"/>
    <mergeCell ref="A14:C14"/>
    <mergeCell ref="D14:E14"/>
    <mergeCell ref="F14:G14"/>
    <mergeCell ref="A15:C15"/>
    <mergeCell ref="D15:E15"/>
    <mergeCell ref="F15:G15"/>
    <mergeCell ref="A16:C16"/>
    <mergeCell ref="D16:E16"/>
    <mergeCell ref="F16:G16"/>
    <mergeCell ref="A2:G2"/>
    <mergeCell ref="A3:G3"/>
    <mergeCell ref="A5:G5"/>
    <mergeCell ref="C8:E8"/>
    <mergeCell ref="C9:E9"/>
    <mergeCell ref="A12:C13"/>
    <mergeCell ref="D12:E12"/>
    <mergeCell ref="F12:G12"/>
    <mergeCell ref="D13:E13"/>
    <mergeCell ref="F13:G13"/>
  </mergeCells>
  <pageMargins left="0.81666666666666698" right="0.78749999999999998" top="1.2250000000000001" bottom="1.28125" header="0.511811023622047" footer="0.511811023622047"/>
  <pageSetup paperSize="9" scale="64" pageOrder="overThenDown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2:IW89"/>
  <sheetViews>
    <sheetView zoomScale="130" zoomScaleNormal="130" workbookViewId="0">
      <selection activeCell="H8" sqref="H8"/>
    </sheetView>
  </sheetViews>
  <sheetFormatPr defaultColWidth="9.7109375" defaultRowHeight="12" customHeight="1"/>
  <cols>
    <col min="1" max="1" width="15.28515625" style="15" customWidth="1"/>
    <col min="2" max="3" width="30.28515625" style="15" customWidth="1"/>
    <col min="4" max="6" width="9.7109375" style="15"/>
    <col min="7" max="7" width="12.42578125" style="15" customWidth="1"/>
    <col min="8" max="8" width="11.7109375" style="15" customWidth="1"/>
    <col min="9" max="9" width="26.140625" style="15" customWidth="1"/>
    <col min="10" max="10" width="13.28515625" style="15" customWidth="1"/>
    <col min="11" max="11" width="9.7109375" style="15"/>
    <col min="12" max="12" width="27.42578125" style="15" customWidth="1"/>
    <col min="13" max="13" width="13.140625" style="15" customWidth="1"/>
    <col min="14" max="15" width="12.5703125" style="15" customWidth="1"/>
    <col min="16" max="16" width="12.42578125" style="15" customWidth="1"/>
    <col min="17" max="17" width="16.28515625" style="15" customWidth="1"/>
    <col min="18" max="257" width="9.7109375" style="15"/>
  </cols>
  <sheetData>
    <row r="2" spans="1:257" ht="18" customHeight="1">
      <c r="A2" s="14" t="s">
        <v>0</v>
      </c>
      <c r="B2" s="14"/>
      <c r="C2" s="14"/>
      <c r="D2" s="14"/>
      <c r="E2" s="14"/>
      <c r="F2" s="14"/>
      <c r="G2" s="14"/>
    </row>
    <row r="3" spans="1:257" ht="14.25" customHeight="1">
      <c r="A3" s="13" t="s">
        <v>1</v>
      </c>
      <c r="B3" s="13"/>
      <c r="C3" s="13"/>
      <c r="D3" s="13"/>
      <c r="E3" s="13"/>
      <c r="F3" s="13"/>
      <c r="G3" s="13"/>
    </row>
    <row r="4" spans="1:257" ht="14.25" customHeight="1">
      <c r="A4" s="16"/>
      <c r="B4" s="16"/>
      <c r="C4" s="16"/>
      <c r="D4" s="16"/>
      <c r="E4" s="16"/>
      <c r="F4" s="16"/>
      <c r="G4" s="16"/>
    </row>
    <row r="5" spans="1:257" ht="27" customHeight="1">
      <c r="A5" s="12" t="s">
        <v>81</v>
      </c>
      <c r="B5" s="12"/>
      <c r="C5" s="12"/>
      <c r="D5" s="12"/>
      <c r="E5" s="12"/>
      <c r="F5" s="12"/>
      <c r="G5" s="12"/>
    </row>
    <row r="6" spans="1:257" ht="14.25" customHeight="1">
      <c r="A6" s="16"/>
      <c r="B6" s="16"/>
      <c r="C6" s="16"/>
      <c r="D6" s="16"/>
      <c r="E6" s="16"/>
      <c r="F6" s="16"/>
      <c r="G6" s="16"/>
    </row>
    <row r="7" spans="1:257" ht="15" customHeight="1">
      <c r="A7" s="16"/>
      <c r="B7" s="16"/>
      <c r="C7" s="16"/>
      <c r="D7" s="16"/>
      <c r="E7" s="16"/>
      <c r="F7" s="16"/>
      <c r="G7" s="16"/>
    </row>
    <row r="8" spans="1:257" ht="42" customHeight="1">
      <c r="A8" s="16"/>
      <c r="B8" s="17" t="s">
        <v>3</v>
      </c>
      <c r="C8" s="11" t="s">
        <v>84</v>
      </c>
      <c r="D8" s="11"/>
      <c r="E8" s="11"/>
      <c r="F8" s="16"/>
      <c r="G8" s="16"/>
    </row>
    <row r="9" spans="1:257" ht="12" customHeight="1">
      <c r="A9" s="18"/>
      <c r="B9" s="19" t="s">
        <v>5</v>
      </c>
      <c r="C9" s="81" t="s">
        <v>89</v>
      </c>
      <c r="D9" s="81"/>
      <c r="E9" s="81"/>
      <c r="F9" s="18"/>
      <c r="G9" s="18"/>
    </row>
    <row r="10" spans="1:257" ht="12" customHeight="1">
      <c r="A10" s="20"/>
      <c r="B10" s="21"/>
      <c r="C10" s="22"/>
      <c r="D10" s="22"/>
      <c r="E10" s="22"/>
      <c r="F10" s="20"/>
      <c r="G10" s="2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spans="1:257" ht="12" customHeight="1">
      <c r="A11" s="18"/>
      <c r="B11" s="18"/>
      <c r="C11" s="18"/>
      <c r="D11" s="18"/>
      <c r="E11" s="18"/>
      <c r="F11" s="18"/>
      <c r="G11" s="18"/>
    </row>
    <row r="12" spans="1:257" ht="12" customHeight="1">
      <c r="A12" s="9" t="s">
        <v>7</v>
      </c>
      <c r="B12" s="9"/>
      <c r="C12" s="9"/>
      <c r="D12" s="8" t="s">
        <v>8</v>
      </c>
      <c r="E12" s="8"/>
      <c r="F12" s="8" t="s">
        <v>9</v>
      </c>
      <c r="G12" s="8"/>
      <c r="I12" s="24"/>
      <c r="J12" s="25"/>
    </row>
    <row r="13" spans="1:257" ht="12" customHeight="1">
      <c r="A13" s="9"/>
      <c r="B13" s="9"/>
      <c r="C13" s="9"/>
      <c r="D13" s="8" t="s">
        <v>10</v>
      </c>
      <c r="E13" s="8"/>
      <c r="F13" s="8" t="s">
        <v>11</v>
      </c>
      <c r="G13" s="8"/>
      <c r="I13" s="24"/>
      <c r="J13" s="26"/>
    </row>
    <row r="14" spans="1:257" ht="12" customHeight="1">
      <c r="A14" s="7" t="s">
        <v>12</v>
      </c>
      <c r="B14" s="7"/>
      <c r="C14" s="7"/>
      <c r="D14" s="6"/>
      <c r="E14" s="6"/>
      <c r="F14" s="6"/>
      <c r="G14" s="6"/>
      <c r="J14" s="27"/>
    </row>
    <row r="15" spans="1:257" ht="12.75" customHeight="1">
      <c r="A15" s="5" t="s">
        <v>13</v>
      </c>
      <c r="B15" s="5"/>
      <c r="C15" s="5"/>
      <c r="D15" s="6"/>
      <c r="E15" s="6"/>
      <c r="F15" s="4">
        <v>1706.44</v>
      </c>
      <c r="G15" s="4"/>
      <c r="H15" s="28"/>
      <c r="J15" s="26"/>
    </row>
    <row r="16" spans="1:257" ht="12.75" customHeight="1">
      <c r="A16" s="5" t="s">
        <v>14</v>
      </c>
      <c r="B16" s="5"/>
      <c r="C16" s="5"/>
      <c r="D16" s="6"/>
      <c r="E16" s="6"/>
      <c r="F16" s="4">
        <f>D16*1412</f>
        <v>0</v>
      </c>
      <c r="G16" s="4"/>
      <c r="J16" s="27"/>
      <c r="N16" s="27"/>
    </row>
    <row r="17" spans="1:14" ht="12" customHeight="1">
      <c r="A17" s="5" t="s">
        <v>15</v>
      </c>
      <c r="B17" s="5"/>
      <c r="C17" s="5"/>
      <c r="D17" s="6"/>
      <c r="E17" s="6"/>
      <c r="F17" s="4">
        <f>F15*D17</f>
        <v>0</v>
      </c>
      <c r="G17" s="4"/>
      <c r="J17" s="27"/>
      <c r="K17" s="25"/>
      <c r="N17" s="29"/>
    </row>
    <row r="18" spans="1:14" ht="12" customHeight="1">
      <c r="A18" s="5" t="s">
        <v>16</v>
      </c>
      <c r="B18" s="5"/>
      <c r="C18" s="5"/>
      <c r="D18" s="6"/>
      <c r="E18" s="6"/>
      <c r="F18" s="4">
        <v>0</v>
      </c>
      <c r="G18" s="4"/>
      <c r="J18" s="27"/>
      <c r="K18" s="25"/>
      <c r="N18" s="29"/>
    </row>
    <row r="19" spans="1:14" ht="12" customHeight="1">
      <c r="A19" s="5" t="s">
        <v>17</v>
      </c>
      <c r="B19" s="5"/>
      <c r="C19" s="5"/>
      <c r="D19" s="6"/>
      <c r="E19" s="6"/>
      <c r="F19" s="4">
        <v>0</v>
      </c>
      <c r="G19" s="4"/>
      <c r="J19" s="27"/>
      <c r="K19" s="25"/>
      <c r="N19" s="27"/>
    </row>
    <row r="20" spans="1:14" ht="12" customHeight="1">
      <c r="A20" s="5" t="s">
        <v>18</v>
      </c>
      <c r="B20" s="5"/>
      <c r="C20" s="5"/>
      <c r="D20" s="6"/>
      <c r="E20" s="6"/>
      <c r="F20" s="4">
        <v>0</v>
      </c>
      <c r="G20" s="4"/>
      <c r="J20" s="27"/>
      <c r="K20" s="25"/>
      <c r="N20" s="27"/>
    </row>
    <row r="21" spans="1:14" ht="12" customHeight="1">
      <c r="A21" s="5" t="s">
        <v>19</v>
      </c>
      <c r="B21" s="5"/>
      <c r="C21" s="5"/>
      <c r="D21" s="6"/>
      <c r="E21" s="6"/>
      <c r="F21" s="4">
        <v>0</v>
      </c>
      <c r="G21" s="4"/>
      <c r="J21" s="27"/>
      <c r="K21" s="25"/>
      <c r="N21" s="27"/>
    </row>
    <row r="22" spans="1:14" ht="12" customHeight="1">
      <c r="A22" s="7" t="s">
        <v>21</v>
      </c>
      <c r="B22" s="7"/>
      <c r="C22" s="7"/>
      <c r="D22" s="6"/>
      <c r="E22" s="6"/>
      <c r="F22" s="2">
        <f>SUM(F15:G21)</f>
        <v>1706.44</v>
      </c>
      <c r="G22" s="2"/>
      <c r="J22" s="27"/>
      <c r="N22" s="29"/>
    </row>
    <row r="23" spans="1:14" ht="12" customHeight="1">
      <c r="A23" s="1" t="s">
        <v>22</v>
      </c>
      <c r="B23" s="1"/>
      <c r="C23" s="1"/>
      <c r="D23" s="1"/>
      <c r="E23" s="1"/>
      <c r="F23" s="1"/>
      <c r="G23" s="1"/>
      <c r="J23" s="27"/>
      <c r="K23" s="25"/>
      <c r="N23" s="27"/>
    </row>
    <row r="24" spans="1:14" ht="12" customHeight="1">
      <c r="A24" s="56" t="s">
        <v>23</v>
      </c>
      <c r="B24" s="56"/>
      <c r="C24" s="56"/>
      <c r="D24" s="57"/>
      <c r="E24" s="57"/>
      <c r="F24" s="57"/>
      <c r="G24" s="57"/>
      <c r="J24" s="27"/>
      <c r="N24" s="27"/>
    </row>
    <row r="25" spans="1:14" ht="12" customHeight="1">
      <c r="A25" s="58" t="s">
        <v>24</v>
      </c>
      <c r="B25" s="58"/>
      <c r="C25" s="58"/>
      <c r="D25" s="3">
        <v>0.2</v>
      </c>
      <c r="E25" s="3"/>
      <c r="F25" s="59">
        <f>F22*D25</f>
        <v>341.28800000000001</v>
      </c>
      <c r="G25" s="59"/>
      <c r="J25" s="27"/>
      <c r="N25" s="27"/>
    </row>
    <row r="26" spans="1:14" ht="12" customHeight="1">
      <c r="A26" s="58" t="s">
        <v>25</v>
      </c>
      <c r="B26" s="58"/>
      <c r="C26" s="58"/>
      <c r="D26" s="3">
        <v>1.4999999999999999E-2</v>
      </c>
      <c r="E26" s="3"/>
      <c r="F26" s="59">
        <f>F22*D26</f>
        <v>25.596599999999999</v>
      </c>
      <c r="G26" s="59"/>
      <c r="J26" s="27"/>
      <c r="N26" s="27"/>
    </row>
    <row r="27" spans="1:14" ht="12" customHeight="1">
      <c r="A27" s="58" t="s">
        <v>26</v>
      </c>
      <c r="B27" s="58"/>
      <c r="C27" s="58"/>
      <c r="D27" s="3">
        <v>0.01</v>
      </c>
      <c r="E27" s="3"/>
      <c r="F27" s="59">
        <f>F22*D27</f>
        <v>17.064399999999999</v>
      </c>
      <c r="G27" s="59"/>
    </row>
    <row r="28" spans="1:14" ht="12" customHeight="1">
      <c r="A28" s="58" t="s">
        <v>27</v>
      </c>
      <c r="B28" s="58"/>
      <c r="C28" s="58"/>
      <c r="D28" s="3">
        <v>2E-3</v>
      </c>
      <c r="E28" s="3"/>
      <c r="F28" s="59">
        <f>F22*D28</f>
        <v>3.4128800000000004</v>
      </c>
      <c r="G28" s="59"/>
    </row>
    <row r="29" spans="1:14" ht="12" customHeight="1">
      <c r="A29" s="58" t="s">
        <v>28</v>
      </c>
      <c r="B29" s="58"/>
      <c r="C29" s="58"/>
      <c r="D29" s="3">
        <v>2.5000000000000001E-2</v>
      </c>
      <c r="E29" s="3"/>
      <c r="F29" s="59">
        <f>F22*D29</f>
        <v>42.661000000000001</v>
      </c>
      <c r="G29" s="59"/>
      <c r="I29" s="31"/>
      <c r="J29" s="32"/>
    </row>
    <row r="30" spans="1:14" ht="12" customHeight="1">
      <c r="A30" s="58" t="s">
        <v>29</v>
      </c>
      <c r="B30" s="58"/>
      <c r="C30" s="58"/>
      <c r="D30" s="3">
        <v>0.08</v>
      </c>
      <c r="E30" s="3"/>
      <c r="F30" s="59">
        <f>F22*D30</f>
        <v>136.51519999999999</v>
      </c>
      <c r="G30" s="59"/>
      <c r="I30" s="31"/>
      <c r="J30" s="33"/>
    </row>
    <row r="31" spans="1:14" ht="12" customHeight="1">
      <c r="A31" s="58" t="s">
        <v>30</v>
      </c>
      <c r="B31" s="58"/>
      <c r="C31" s="58"/>
      <c r="D31" s="3">
        <v>0.03</v>
      </c>
      <c r="E31" s="3"/>
      <c r="F31" s="59">
        <f>F22*D31</f>
        <v>51.193199999999997</v>
      </c>
      <c r="G31" s="59"/>
    </row>
    <row r="32" spans="1:14" ht="12" customHeight="1">
      <c r="A32" s="58" t="s">
        <v>31</v>
      </c>
      <c r="B32" s="58"/>
      <c r="C32" s="58"/>
      <c r="D32" s="3">
        <v>6.0000000000000001E-3</v>
      </c>
      <c r="E32" s="3"/>
      <c r="F32" s="59">
        <f>F22*D32</f>
        <v>10.23864</v>
      </c>
      <c r="G32" s="59"/>
    </row>
    <row r="33" spans="1:257" ht="12" customHeight="1">
      <c r="A33" s="60" t="s">
        <v>32</v>
      </c>
      <c r="B33" s="60"/>
      <c r="C33" s="60"/>
      <c r="D33" s="61">
        <f>SUM(D25:E32)</f>
        <v>0.3680000000000001</v>
      </c>
      <c r="E33" s="61"/>
      <c r="F33" s="62">
        <f>SUM(F25:G32)</f>
        <v>627.96992000000012</v>
      </c>
      <c r="G33" s="62"/>
      <c r="H33" s="34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</row>
    <row r="34" spans="1:257" ht="12" customHeight="1">
      <c r="A34" s="56" t="s">
        <v>33</v>
      </c>
      <c r="B34" s="56"/>
      <c r="C34" s="56"/>
      <c r="D34" s="57"/>
      <c r="E34" s="57"/>
      <c r="F34" s="57"/>
      <c r="G34" s="57"/>
    </row>
    <row r="35" spans="1:257" ht="12" customHeight="1">
      <c r="A35" s="58" t="s">
        <v>34</v>
      </c>
      <c r="B35" s="58"/>
      <c r="C35" s="58"/>
      <c r="D35" s="3">
        <v>0.1203</v>
      </c>
      <c r="E35" s="3"/>
      <c r="F35" s="59">
        <f>F22*D35</f>
        <v>205.28473200000002</v>
      </c>
      <c r="G35" s="59"/>
    </row>
    <row r="36" spans="1:257" ht="12" customHeight="1">
      <c r="A36" s="58" t="s">
        <v>35</v>
      </c>
      <c r="B36" s="58"/>
      <c r="C36" s="58"/>
      <c r="D36" s="3">
        <v>1.8499999999999999E-2</v>
      </c>
      <c r="E36" s="3"/>
      <c r="F36" s="59">
        <f>F22*D36</f>
        <v>31.569140000000001</v>
      </c>
      <c r="G36" s="59"/>
    </row>
    <row r="37" spans="1:257" ht="12" customHeight="1">
      <c r="A37" s="58" t="s">
        <v>36</v>
      </c>
      <c r="B37" s="58"/>
      <c r="C37" s="58"/>
      <c r="D37" s="3">
        <v>1.3299999999999999E-2</v>
      </c>
      <c r="E37" s="3"/>
      <c r="F37" s="59">
        <f>F22*D37</f>
        <v>22.695651999999999</v>
      </c>
      <c r="G37" s="59"/>
    </row>
    <row r="38" spans="1:257" ht="12" customHeight="1">
      <c r="A38" s="58" t="s">
        <v>37</v>
      </c>
      <c r="B38" s="58"/>
      <c r="C38" s="58"/>
      <c r="D38" s="3">
        <v>2.2800000000000001E-2</v>
      </c>
      <c r="E38" s="3"/>
      <c r="F38" s="59">
        <f>F22*D38</f>
        <v>38.906832000000001</v>
      </c>
      <c r="G38" s="59"/>
    </row>
    <row r="39" spans="1:257" ht="12" customHeight="1">
      <c r="A39" s="58" t="s">
        <v>38</v>
      </c>
      <c r="B39" s="58"/>
      <c r="C39" s="58"/>
      <c r="D39" s="3">
        <v>1.2999999999999999E-2</v>
      </c>
      <c r="E39" s="3"/>
      <c r="F39" s="59">
        <f>F22*D39</f>
        <v>22.183720000000001</v>
      </c>
      <c r="G39" s="59"/>
    </row>
    <row r="40" spans="1:257" ht="12" customHeight="1">
      <c r="A40" s="58" t="s">
        <v>39</v>
      </c>
      <c r="B40" s="58"/>
      <c r="C40" s="58"/>
      <c r="D40" s="3">
        <v>1.9400000000000001E-2</v>
      </c>
      <c r="E40" s="3"/>
      <c r="F40" s="59">
        <f>F22*D40</f>
        <v>33.104936000000002</v>
      </c>
      <c r="G40" s="59"/>
    </row>
    <row r="41" spans="1:257" ht="12" customHeight="1">
      <c r="A41" s="58" t="s">
        <v>40</v>
      </c>
      <c r="B41" s="58"/>
      <c r="C41" s="58"/>
      <c r="D41" s="3">
        <v>8.3299999999999999E-2</v>
      </c>
      <c r="E41" s="3"/>
      <c r="F41" s="59">
        <f>F22*D41</f>
        <v>142.14645200000001</v>
      </c>
      <c r="G41" s="59"/>
    </row>
    <row r="42" spans="1:257" ht="12" customHeight="1">
      <c r="A42" s="60" t="s">
        <v>41</v>
      </c>
      <c r="B42" s="60"/>
      <c r="C42" s="60"/>
      <c r="D42" s="61">
        <f>SUM(D35:E41)</f>
        <v>0.29060000000000002</v>
      </c>
      <c r="E42" s="61"/>
      <c r="F42" s="62">
        <f>SUM(F35:G41)</f>
        <v>495.89146400000004</v>
      </c>
      <c r="G42" s="62"/>
      <c r="H42" s="34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</row>
    <row r="43" spans="1:257" ht="12" customHeight="1">
      <c r="A43" s="56" t="s">
        <v>42</v>
      </c>
      <c r="B43" s="56"/>
      <c r="C43" s="56"/>
      <c r="D43" s="57"/>
      <c r="E43" s="57"/>
      <c r="F43" s="57"/>
      <c r="G43" s="57"/>
    </row>
    <row r="44" spans="1:257" ht="12" customHeight="1">
      <c r="A44" s="58" t="s">
        <v>43</v>
      </c>
      <c r="B44" s="58"/>
      <c r="C44" s="58"/>
      <c r="D44" s="3">
        <v>3.0599999999999999E-2</v>
      </c>
      <c r="E44" s="3"/>
      <c r="F44" s="59">
        <f>F22*D44</f>
        <v>52.217064000000001</v>
      </c>
      <c r="G44" s="59"/>
    </row>
    <row r="45" spans="1:257" ht="12" customHeight="1">
      <c r="A45" s="58" t="s">
        <v>44</v>
      </c>
      <c r="B45" s="58"/>
      <c r="C45" s="58"/>
      <c r="D45" s="3">
        <v>1.7999999999999999E-2</v>
      </c>
      <c r="E45" s="3"/>
      <c r="F45" s="59">
        <f>F22*D45</f>
        <v>30.715919999999997</v>
      </c>
      <c r="G45" s="59"/>
    </row>
    <row r="46" spans="1:257" ht="12" customHeight="1">
      <c r="A46" s="58" t="s">
        <v>45</v>
      </c>
      <c r="B46" s="58"/>
      <c r="C46" s="58"/>
      <c r="D46" s="3">
        <v>0.04</v>
      </c>
      <c r="E46" s="3"/>
      <c r="F46" s="59">
        <f>F22*D46</f>
        <v>68.257599999999996</v>
      </c>
      <c r="G46" s="59"/>
    </row>
    <row r="47" spans="1:257" ht="12" customHeight="1">
      <c r="A47" s="60" t="s">
        <v>46</v>
      </c>
      <c r="B47" s="60"/>
      <c r="C47" s="60"/>
      <c r="D47" s="61">
        <f>SUM(D44:E46)</f>
        <v>8.8599999999999998E-2</v>
      </c>
      <c r="E47" s="61"/>
      <c r="F47" s="62">
        <f>SUM(F44:G46)</f>
        <v>151.190584</v>
      </c>
      <c r="G47" s="62"/>
      <c r="H47" s="34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</row>
    <row r="48" spans="1:257" ht="12" customHeight="1">
      <c r="A48" s="56" t="s">
        <v>47</v>
      </c>
      <c r="B48" s="56"/>
      <c r="C48" s="56"/>
      <c r="D48" s="57"/>
      <c r="E48" s="57"/>
      <c r="F48" s="57"/>
      <c r="G48" s="57"/>
    </row>
    <row r="49" spans="1:257" ht="12" customHeight="1">
      <c r="A49" s="63" t="s">
        <v>48</v>
      </c>
      <c r="B49" s="63"/>
      <c r="C49" s="63"/>
      <c r="D49" s="3">
        <v>0.1069</v>
      </c>
      <c r="E49" s="3"/>
      <c r="F49" s="59">
        <f>F22*D49</f>
        <v>182.41843599999999</v>
      </c>
      <c r="G49" s="59"/>
      <c r="H49" s="36"/>
    </row>
    <row r="50" spans="1:257" ht="12" customHeight="1">
      <c r="A50" s="60" t="s">
        <v>49</v>
      </c>
      <c r="B50" s="60"/>
      <c r="C50" s="60"/>
      <c r="D50" s="61">
        <f>D49</f>
        <v>0.1069</v>
      </c>
      <c r="E50" s="61"/>
      <c r="F50" s="62">
        <f>F49</f>
        <v>182.41843599999999</v>
      </c>
      <c r="G50" s="62"/>
      <c r="H50" s="36"/>
    </row>
    <row r="51" spans="1:257" ht="12" customHeight="1">
      <c r="A51" s="64" t="s">
        <v>50</v>
      </c>
      <c r="B51" s="64"/>
      <c r="C51" s="64"/>
      <c r="D51" s="65">
        <f>SUM(D33+D42+D47+D49)</f>
        <v>0.85410000000000008</v>
      </c>
      <c r="E51" s="65"/>
      <c r="F51" s="66">
        <f>F22*D51</f>
        <v>1457.4704040000001</v>
      </c>
      <c r="G51" s="66"/>
      <c r="H51" s="36"/>
    </row>
    <row r="52" spans="1:257" ht="15.75" customHeight="1">
      <c r="A52" s="67" t="s">
        <v>51</v>
      </c>
      <c r="B52" s="67"/>
      <c r="C52" s="67"/>
      <c r="D52" s="67"/>
      <c r="E52" s="67"/>
      <c r="F52" s="68">
        <f>SUM(F22+F51)</f>
        <v>3163.9104040000002</v>
      </c>
      <c r="G52" s="68"/>
    </row>
    <row r="53" spans="1:257" ht="12" customHeight="1">
      <c r="A53" s="8" t="s">
        <v>52</v>
      </c>
      <c r="B53" s="8"/>
      <c r="C53" s="8"/>
      <c r="D53" s="8"/>
      <c r="E53" s="8"/>
      <c r="F53" s="8"/>
      <c r="G53" s="8"/>
      <c r="I53" s="31"/>
      <c r="J53" s="31"/>
      <c r="K53" s="31"/>
      <c r="L53" s="31"/>
      <c r="M53" s="31"/>
    </row>
    <row r="54" spans="1:257" ht="12" customHeight="1">
      <c r="A54" s="58" t="s">
        <v>53</v>
      </c>
      <c r="B54" s="58"/>
      <c r="C54" s="58"/>
      <c r="D54" s="58"/>
      <c r="E54" s="58"/>
      <c r="F54" s="69">
        <v>26.66</v>
      </c>
      <c r="G54" s="69"/>
      <c r="H54" s="37"/>
      <c r="I54" s="31"/>
      <c r="J54" s="31"/>
      <c r="K54" s="31"/>
      <c r="L54" s="37"/>
    </row>
    <row r="55" spans="1:257" ht="12" customHeight="1">
      <c r="A55" s="58" t="s">
        <v>54</v>
      </c>
      <c r="B55" s="58"/>
      <c r="C55" s="58"/>
      <c r="D55" s="58"/>
      <c r="E55" s="58"/>
      <c r="F55" s="69">
        <v>0</v>
      </c>
      <c r="G55" s="69"/>
      <c r="H55" s="37"/>
      <c r="I55" s="31"/>
      <c r="J55" s="31"/>
      <c r="K55" s="31"/>
      <c r="L55" s="37"/>
    </row>
    <row r="56" spans="1:257" ht="12" customHeight="1">
      <c r="A56" s="58" t="s">
        <v>55</v>
      </c>
      <c r="B56" s="58"/>
      <c r="C56" s="58"/>
      <c r="D56" s="58"/>
      <c r="E56" s="58"/>
      <c r="F56" s="69">
        <v>4.8</v>
      </c>
      <c r="G56" s="69"/>
      <c r="I56" s="37"/>
      <c r="J56" s="37"/>
      <c r="K56" s="37"/>
      <c r="L56" s="37"/>
    </row>
    <row r="57" spans="1:257" ht="12" customHeight="1">
      <c r="A57" s="58" t="s">
        <v>86</v>
      </c>
      <c r="B57" s="58"/>
      <c r="C57" s="58"/>
      <c r="D57" s="58"/>
      <c r="E57" s="58"/>
      <c r="F57" s="69">
        <f>(4.5*52)-(6%*F15)</f>
        <v>131.61360000000002</v>
      </c>
      <c r="G57" s="69"/>
    </row>
    <row r="58" spans="1:257" ht="12" customHeight="1">
      <c r="A58" s="58" t="s">
        <v>87</v>
      </c>
      <c r="B58" s="58"/>
      <c r="C58" s="58"/>
      <c r="D58" s="58"/>
      <c r="E58" s="58"/>
      <c r="F58" s="69">
        <f>(18.15*22*90%)</f>
        <v>359.36999999999995</v>
      </c>
      <c r="G58" s="69"/>
      <c r="H58" s="38"/>
      <c r="I58" s="38"/>
      <c r="J58" s="38"/>
      <c r="K58" s="38"/>
    </row>
    <row r="59" spans="1:257" ht="12" customHeight="1">
      <c r="A59" s="58" t="s">
        <v>58</v>
      </c>
      <c r="B59" s="58"/>
      <c r="C59" s="58"/>
      <c r="D59" s="58"/>
      <c r="E59" s="58"/>
      <c r="F59" s="69">
        <v>19.5</v>
      </c>
      <c r="G59" s="69"/>
    </row>
    <row r="60" spans="1:257" ht="12" customHeight="1">
      <c r="A60" s="58" t="s">
        <v>59</v>
      </c>
      <c r="B60" s="58"/>
      <c r="C60" s="58"/>
      <c r="D60" s="58"/>
      <c r="E60" s="58"/>
      <c r="F60" s="69">
        <v>6.9</v>
      </c>
      <c r="G60" s="69"/>
    </row>
    <row r="61" spans="1:257" ht="12" customHeight="1">
      <c r="A61" s="58" t="s">
        <v>60</v>
      </c>
      <c r="B61" s="58"/>
      <c r="C61" s="58"/>
      <c r="D61" s="58"/>
      <c r="E61" s="58"/>
      <c r="F61" s="69">
        <v>75.12</v>
      </c>
      <c r="G61" s="69"/>
      <c r="I61" s="37"/>
      <c r="J61" s="37"/>
      <c r="K61" s="37"/>
      <c r="L61" s="37"/>
    </row>
    <row r="62" spans="1:257" ht="12" customHeight="1">
      <c r="A62" s="58" t="s">
        <v>61</v>
      </c>
      <c r="B62" s="58"/>
      <c r="C62" s="58"/>
      <c r="D62" s="58"/>
      <c r="E62" s="58"/>
      <c r="F62" s="69">
        <v>23.09</v>
      </c>
      <c r="G62" s="69"/>
      <c r="I62" s="37"/>
      <c r="J62" s="37"/>
      <c r="K62" s="37"/>
      <c r="L62" s="37"/>
    </row>
    <row r="63" spans="1:257" ht="12" customHeight="1">
      <c r="A63" s="58" t="s">
        <v>62</v>
      </c>
      <c r="B63" s="58"/>
      <c r="C63" s="58"/>
      <c r="D63" s="58"/>
      <c r="E63" s="58"/>
      <c r="F63" s="69">
        <v>0</v>
      </c>
      <c r="G63" s="69"/>
      <c r="I63" s="37"/>
      <c r="J63" s="37"/>
      <c r="K63" s="37"/>
      <c r="L63" s="37"/>
    </row>
    <row r="64" spans="1:257" ht="12" customHeight="1">
      <c r="A64" s="72" t="s">
        <v>63</v>
      </c>
      <c r="B64" s="72"/>
      <c r="C64" s="72"/>
      <c r="D64" s="72"/>
      <c r="E64" s="72"/>
      <c r="F64" s="73">
        <f>SUM(F54:G63)</f>
        <v>647.05359999999996</v>
      </c>
      <c r="G64" s="73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  <c r="IW64" s="35"/>
    </row>
    <row r="65" spans="1:17" ht="12" customHeight="1">
      <c r="A65" s="1" t="s">
        <v>64</v>
      </c>
      <c r="B65" s="1"/>
      <c r="C65" s="1"/>
      <c r="D65" s="1"/>
      <c r="E65" s="1"/>
      <c r="F65" s="1"/>
      <c r="G65" s="1"/>
      <c r="L65" s="16"/>
      <c r="M65" s="16"/>
      <c r="N65" s="16"/>
      <c r="O65" s="16"/>
      <c r="Q65" s="35"/>
    </row>
    <row r="66" spans="1:17" ht="12" customHeight="1">
      <c r="A66" s="58" t="s">
        <v>65</v>
      </c>
      <c r="B66" s="58"/>
      <c r="C66" s="58"/>
      <c r="D66" s="3">
        <v>0.05</v>
      </c>
      <c r="E66" s="3"/>
      <c r="F66" s="69">
        <f>SUM(F52+F64)*D66</f>
        <v>190.54820020000003</v>
      </c>
      <c r="G66" s="69"/>
      <c r="H66" s="39"/>
      <c r="J66" s="40"/>
      <c r="L66" s="40"/>
      <c r="M66" s="40"/>
      <c r="N66" s="40"/>
      <c r="O66" s="40"/>
      <c r="Q66" s="40"/>
    </row>
    <row r="67" spans="1:17" ht="12" customHeight="1">
      <c r="A67" s="58" t="s">
        <v>66</v>
      </c>
      <c r="B67" s="58"/>
      <c r="C67" s="58"/>
      <c r="D67" s="3">
        <v>0.1</v>
      </c>
      <c r="E67" s="3"/>
      <c r="F67" s="69">
        <f>SUM(F52+F64+F66)*D67</f>
        <v>400.15122042000007</v>
      </c>
      <c r="G67" s="69"/>
      <c r="H67" s="39"/>
      <c r="I67" s="41"/>
      <c r="J67" s="40"/>
    </row>
    <row r="68" spans="1:17" ht="12" customHeight="1">
      <c r="A68" s="56" t="s">
        <v>67</v>
      </c>
      <c r="B68" s="56"/>
      <c r="C68" s="56"/>
      <c r="D68" s="74">
        <f>SUM(D66:E67)</f>
        <v>0.15000000000000002</v>
      </c>
      <c r="E68" s="74"/>
      <c r="F68" s="75">
        <f>SUM(F66:G67)</f>
        <v>590.69942062000007</v>
      </c>
      <c r="G68" s="75"/>
    </row>
    <row r="69" spans="1:17" ht="12" customHeight="1">
      <c r="A69" s="8" t="s">
        <v>68</v>
      </c>
      <c r="B69" s="8"/>
      <c r="C69" s="8"/>
      <c r="D69" s="8"/>
      <c r="E69" s="8"/>
      <c r="F69" s="8"/>
      <c r="G69" s="8"/>
    </row>
    <row r="70" spans="1:17" ht="12" customHeight="1">
      <c r="A70" s="58" t="s">
        <v>69</v>
      </c>
      <c r="B70" s="58"/>
      <c r="C70" s="58"/>
      <c r="D70" s="3">
        <v>0.05</v>
      </c>
      <c r="E70" s="3"/>
      <c r="F70" s="76">
        <f>(H71/H74)*D70</f>
        <v>256.65675945306128</v>
      </c>
      <c r="G70" s="76"/>
    </row>
    <row r="71" spans="1:17" ht="12" customHeight="1">
      <c r="A71" s="58" t="s">
        <v>70</v>
      </c>
      <c r="B71" s="58"/>
      <c r="C71" s="58"/>
      <c r="D71" s="3">
        <v>7.5999999999999998E-2</v>
      </c>
      <c r="E71" s="3"/>
      <c r="F71" s="76">
        <f>(H71/H74)*D71</f>
        <v>390.11827436865309</v>
      </c>
      <c r="G71" s="76"/>
      <c r="H71" s="42">
        <f>SUM(F52+F64+F68)</f>
        <v>4401.6634246200001</v>
      </c>
    </row>
    <row r="72" spans="1:17" ht="12" hidden="1" customHeight="1">
      <c r="A72" s="58" t="s">
        <v>71</v>
      </c>
      <c r="B72" s="58"/>
      <c r="C72" s="58"/>
      <c r="D72" s="3">
        <v>0</v>
      </c>
      <c r="E72" s="3"/>
      <c r="F72" s="76">
        <f>(H71/H74)*D72</f>
        <v>0</v>
      </c>
      <c r="G72" s="76"/>
      <c r="H72" s="42"/>
    </row>
    <row r="73" spans="1:17" ht="12" hidden="1" customHeight="1">
      <c r="A73" s="58" t="s">
        <v>72</v>
      </c>
      <c r="B73" s="58"/>
      <c r="C73" s="58"/>
      <c r="D73" s="3">
        <v>0</v>
      </c>
      <c r="E73" s="3"/>
      <c r="F73" s="76">
        <f>(H71/H74)*D73</f>
        <v>0</v>
      </c>
      <c r="G73" s="76"/>
      <c r="H73" s="42"/>
    </row>
    <row r="74" spans="1:17" ht="12" customHeight="1">
      <c r="A74" s="58" t="s">
        <v>73</v>
      </c>
      <c r="B74" s="58"/>
      <c r="C74" s="58"/>
      <c r="D74" s="3">
        <v>1.6500000000000001E-2</v>
      </c>
      <c r="E74" s="3"/>
      <c r="F74" s="76">
        <f>(H71/H74)*D74</f>
        <v>84.69673061951022</v>
      </c>
      <c r="G74" s="76"/>
      <c r="H74" s="43">
        <f>1-D75</f>
        <v>0.85749999999999993</v>
      </c>
    </row>
    <row r="75" spans="1:17" ht="12" customHeight="1">
      <c r="A75" s="8" t="s">
        <v>74</v>
      </c>
      <c r="B75" s="8"/>
      <c r="C75" s="8"/>
      <c r="D75" s="77">
        <f>SUM(D70:E74)</f>
        <v>0.14250000000000002</v>
      </c>
      <c r="E75" s="77"/>
      <c r="F75" s="78">
        <f>SUM(F70:G74)</f>
        <v>731.47176444122465</v>
      </c>
      <c r="G75" s="78"/>
    </row>
    <row r="76" spans="1:17" ht="12" customHeight="1">
      <c r="A76" s="1" t="s">
        <v>75</v>
      </c>
      <c r="B76" s="1"/>
      <c r="C76" s="1"/>
      <c r="D76" s="1"/>
      <c r="E76" s="1"/>
      <c r="F76" s="1"/>
      <c r="G76" s="1"/>
    </row>
    <row r="77" spans="1:17" ht="12" customHeight="1">
      <c r="A77" s="58" t="s">
        <v>76</v>
      </c>
      <c r="B77" s="58"/>
      <c r="C77" s="58"/>
      <c r="D77" s="58"/>
      <c r="E77" s="58"/>
      <c r="F77" s="58"/>
      <c r="G77" s="44">
        <f>1-D75</f>
        <v>0.85749999999999993</v>
      </c>
    </row>
    <row r="78" spans="1:17" ht="12" customHeight="1">
      <c r="A78" s="58" t="s">
        <v>77</v>
      </c>
      <c r="B78" s="58"/>
      <c r="C78" s="58"/>
      <c r="D78" s="58"/>
      <c r="E78" s="58"/>
      <c r="F78" s="58"/>
      <c r="G78" s="45">
        <f>SUM(F52+F64+F68)</f>
        <v>4401.6634246200001</v>
      </c>
    </row>
    <row r="79" spans="1:17" ht="12" customHeight="1">
      <c r="A79" s="58" t="s">
        <v>78</v>
      </c>
      <c r="B79" s="58"/>
      <c r="C79" s="58"/>
      <c r="D79" s="58"/>
      <c r="E79" s="58"/>
      <c r="F79" s="58"/>
      <c r="G79" s="45">
        <f>G78/G77</f>
        <v>5133.135189061225</v>
      </c>
    </row>
    <row r="80" spans="1:17" ht="12" customHeight="1">
      <c r="A80" s="56" t="s">
        <v>79</v>
      </c>
      <c r="B80" s="56"/>
      <c r="C80" s="56"/>
      <c r="D80" s="56"/>
      <c r="E80" s="56"/>
      <c r="F80" s="56"/>
      <c r="G80" s="46">
        <f>G79-G78</f>
        <v>731.47176444122488</v>
      </c>
    </row>
    <row r="81" spans="1:8" ht="12" customHeight="1">
      <c r="A81" s="82"/>
      <c r="B81" s="82"/>
      <c r="C81" s="82"/>
      <c r="D81" s="82"/>
      <c r="E81" s="82"/>
      <c r="F81" s="82"/>
      <c r="G81" s="47"/>
    </row>
    <row r="82" spans="1:8" ht="12" customHeight="1">
      <c r="A82" s="8" t="s">
        <v>88</v>
      </c>
      <c r="B82" s="8"/>
      <c r="C82" s="8"/>
      <c r="D82" s="8"/>
      <c r="E82" s="8"/>
      <c r="F82" s="8"/>
      <c r="G82" s="47">
        <f>ROUND(SUM(H71+F75),2)</f>
        <v>5133.1400000000003</v>
      </c>
      <c r="H82" s="42"/>
    </row>
    <row r="83" spans="1:8" ht="12" customHeight="1">
      <c r="A83" s="80"/>
      <c r="B83" s="80"/>
      <c r="C83" s="80"/>
      <c r="D83" s="80"/>
      <c r="E83" s="80"/>
      <c r="F83" s="80"/>
      <c r="G83" s="80"/>
    </row>
    <row r="84" spans="1:8" ht="12" customHeight="1">
      <c r="G84" s="48"/>
    </row>
    <row r="87" spans="1:8" ht="12" customHeight="1">
      <c r="A87" s="35"/>
      <c r="B87" s="31"/>
      <c r="C87" s="31"/>
    </row>
    <row r="88" spans="1:8" ht="12" customHeight="1">
      <c r="A88" s="35"/>
    </row>
    <row r="89" spans="1:8" ht="12" customHeight="1">
      <c r="A89" s="35"/>
      <c r="B89" s="49"/>
      <c r="C89" s="49"/>
    </row>
  </sheetData>
  <mergeCells count="184">
    <mergeCell ref="A76:G76"/>
    <mergeCell ref="A77:F77"/>
    <mergeCell ref="A78:F78"/>
    <mergeCell ref="A79:F79"/>
    <mergeCell ref="A80:F80"/>
    <mergeCell ref="A81:F81"/>
    <mergeCell ref="A82:F82"/>
    <mergeCell ref="A83:G83"/>
    <mergeCell ref="A73:C73"/>
    <mergeCell ref="D73:E73"/>
    <mergeCell ref="F73:G73"/>
    <mergeCell ref="A74:C74"/>
    <mergeCell ref="D74:E74"/>
    <mergeCell ref="F74:G74"/>
    <mergeCell ref="A75:C75"/>
    <mergeCell ref="D75:E75"/>
    <mergeCell ref="F75:G75"/>
    <mergeCell ref="A69:G69"/>
    <mergeCell ref="A70:C70"/>
    <mergeCell ref="D70:E70"/>
    <mergeCell ref="F70:G70"/>
    <mergeCell ref="A71:C71"/>
    <mergeCell ref="D71:E71"/>
    <mergeCell ref="F71:G71"/>
    <mergeCell ref="A72:C72"/>
    <mergeCell ref="D72:E72"/>
    <mergeCell ref="F72:G72"/>
    <mergeCell ref="A66:C66"/>
    <mergeCell ref="D66:E66"/>
    <mergeCell ref="F66:G66"/>
    <mergeCell ref="A67:C67"/>
    <mergeCell ref="D67:E67"/>
    <mergeCell ref="F67:G67"/>
    <mergeCell ref="A68:C68"/>
    <mergeCell ref="D68:E68"/>
    <mergeCell ref="F68:G68"/>
    <mergeCell ref="A61:E61"/>
    <mergeCell ref="F61:G61"/>
    <mergeCell ref="A62:E62"/>
    <mergeCell ref="F62:G62"/>
    <mergeCell ref="A63:E63"/>
    <mergeCell ref="F63:G63"/>
    <mergeCell ref="A64:E64"/>
    <mergeCell ref="F64:G64"/>
    <mergeCell ref="A65:G65"/>
    <mergeCell ref="A56:E56"/>
    <mergeCell ref="F56:G56"/>
    <mergeCell ref="A57:E57"/>
    <mergeCell ref="F57:G57"/>
    <mergeCell ref="A58:E58"/>
    <mergeCell ref="F58:G58"/>
    <mergeCell ref="A59:E59"/>
    <mergeCell ref="F59:G59"/>
    <mergeCell ref="A60:E60"/>
    <mergeCell ref="F60:G60"/>
    <mergeCell ref="A51:C51"/>
    <mergeCell ref="D51:E51"/>
    <mergeCell ref="F51:G51"/>
    <mergeCell ref="A52:E52"/>
    <mergeCell ref="F52:G52"/>
    <mergeCell ref="A53:G53"/>
    <mergeCell ref="A54:E54"/>
    <mergeCell ref="F54:G54"/>
    <mergeCell ref="A55:E55"/>
    <mergeCell ref="F55:G55"/>
    <mergeCell ref="A48:C48"/>
    <mergeCell ref="D48:E48"/>
    <mergeCell ref="F48:G48"/>
    <mergeCell ref="A49:C49"/>
    <mergeCell ref="D49:E49"/>
    <mergeCell ref="F49:G49"/>
    <mergeCell ref="A50:C50"/>
    <mergeCell ref="D50:E50"/>
    <mergeCell ref="F50:G50"/>
    <mergeCell ref="A45:C45"/>
    <mergeCell ref="D45:E45"/>
    <mergeCell ref="F45:G45"/>
    <mergeCell ref="A46:C46"/>
    <mergeCell ref="D46:E46"/>
    <mergeCell ref="F46:G46"/>
    <mergeCell ref="A47:C47"/>
    <mergeCell ref="D47:E47"/>
    <mergeCell ref="F47:G47"/>
    <mergeCell ref="A42:C42"/>
    <mergeCell ref="D42:E42"/>
    <mergeCell ref="F42:G42"/>
    <mergeCell ref="A43:C43"/>
    <mergeCell ref="D43:E43"/>
    <mergeCell ref="F43:G43"/>
    <mergeCell ref="A44:C44"/>
    <mergeCell ref="D44:E44"/>
    <mergeCell ref="F44:G44"/>
    <mergeCell ref="A39:C39"/>
    <mergeCell ref="D39:E39"/>
    <mergeCell ref="F39:G39"/>
    <mergeCell ref="A40:C40"/>
    <mergeCell ref="D40:E40"/>
    <mergeCell ref="F40:G40"/>
    <mergeCell ref="A41:C41"/>
    <mergeCell ref="D41:E41"/>
    <mergeCell ref="F41:G41"/>
    <mergeCell ref="A36:C36"/>
    <mergeCell ref="D36:E36"/>
    <mergeCell ref="F36:G36"/>
    <mergeCell ref="A37:C37"/>
    <mergeCell ref="D37:E37"/>
    <mergeCell ref="F37:G37"/>
    <mergeCell ref="A38:C38"/>
    <mergeCell ref="D38:E38"/>
    <mergeCell ref="F38:G38"/>
    <mergeCell ref="A33:C33"/>
    <mergeCell ref="D33:E33"/>
    <mergeCell ref="F33:G33"/>
    <mergeCell ref="A34:C34"/>
    <mergeCell ref="D34:E34"/>
    <mergeCell ref="F34:G34"/>
    <mergeCell ref="A35:C35"/>
    <mergeCell ref="D35:E35"/>
    <mergeCell ref="F35:G35"/>
    <mergeCell ref="A30:C30"/>
    <mergeCell ref="D30:E30"/>
    <mergeCell ref="F30:G30"/>
    <mergeCell ref="A31:C31"/>
    <mergeCell ref="D31:E31"/>
    <mergeCell ref="F31:G31"/>
    <mergeCell ref="A32:C32"/>
    <mergeCell ref="D32:E32"/>
    <mergeCell ref="F32:G32"/>
    <mergeCell ref="A27:C27"/>
    <mergeCell ref="D27:E27"/>
    <mergeCell ref="F27:G27"/>
    <mergeCell ref="A28:C28"/>
    <mergeCell ref="D28:E28"/>
    <mergeCell ref="F28:G28"/>
    <mergeCell ref="A29:C29"/>
    <mergeCell ref="D29:E29"/>
    <mergeCell ref="F29:G29"/>
    <mergeCell ref="A23:G23"/>
    <mergeCell ref="A24:C24"/>
    <mergeCell ref="D24:E24"/>
    <mergeCell ref="F24:G24"/>
    <mergeCell ref="A25:C25"/>
    <mergeCell ref="D25:E25"/>
    <mergeCell ref="F25:G25"/>
    <mergeCell ref="A26:C26"/>
    <mergeCell ref="D26:E26"/>
    <mergeCell ref="F26:G26"/>
    <mergeCell ref="A20:C20"/>
    <mergeCell ref="D20:E20"/>
    <mergeCell ref="F20:G20"/>
    <mergeCell ref="A21:C21"/>
    <mergeCell ref="D21:E21"/>
    <mergeCell ref="F21:G21"/>
    <mergeCell ref="A22:C22"/>
    <mergeCell ref="D22:E22"/>
    <mergeCell ref="F22:G22"/>
    <mergeCell ref="A17:C17"/>
    <mergeCell ref="D17:E17"/>
    <mergeCell ref="F17:G17"/>
    <mergeCell ref="A18:C18"/>
    <mergeCell ref="D18:E18"/>
    <mergeCell ref="F18:G18"/>
    <mergeCell ref="A19:C19"/>
    <mergeCell ref="D19:E19"/>
    <mergeCell ref="F19:G19"/>
    <mergeCell ref="A14:C14"/>
    <mergeCell ref="D14:E14"/>
    <mergeCell ref="F14:G14"/>
    <mergeCell ref="A15:C15"/>
    <mergeCell ref="D15:E15"/>
    <mergeCell ref="F15:G15"/>
    <mergeCell ref="A16:C16"/>
    <mergeCell ref="D16:E16"/>
    <mergeCell ref="F16:G16"/>
    <mergeCell ref="A2:G2"/>
    <mergeCell ref="A3:G3"/>
    <mergeCell ref="A5:G5"/>
    <mergeCell ref="C8:E8"/>
    <mergeCell ref="C9:E9"/>
    <mergeCell ref="A12:C13"/>
    <mergeCell ref="D12:E12"/>
    <mergeCell ref="F12:G12"/>
    <mergeCell ref="D13:E13"/>
    <mergeCell ref="F13:G13"/>
  </mergeCells>
  <pageMargins left="0.81666666666666698" right="0.78749999999999998" top="1.2250000000000001" bottom="1.28125" header="0.511811023622047" footer="0.511811023622047"/>
  <pageSetup paperSize="9" scale="64" pageOrder="overThenDown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dimension ref="A2:IW89"/>
  <sheetViews>
    <sheetView zoomScale="150" zoomScaleNormal="150" workbookViewId="0">
      <selection activeCell="A3" sqref="A3"/>
    </sheetView>
  </sheetViews>
  <sheetFormatPr defaultColWidth="9.7109375" defaultRowHeight="12" customHeight="1"/>
  <cols>
    <col min="1" max="1" width="15.28515625" style="15" customWidth="1"/>
    <col min="2" max="3" width="30.28515625" style="15" customWidth="1"/>
    <col min="4" max="6" width="9.7109375" style="15"/>
    <col min="7" max="7" width="12.42578125" style="15" customWidth="1"/>
    <col min="8" max="8" width="11.7109375" style="15" customWidth="1"/>
    <col min="9" max="9" width="26.140625" style="15" customWidth="1"/>
    <col min="10" max="10" width="13.28515625" style="15" customWidth="1"/>
    <col min="11" max="11" width="9.7109375" style="15"/>
    <col min="12" max="12" width="27.42578125" style="15" customWidth="1"/>
    <col min="13" max="13" width="13.140625" style="15" customWidth="1"/>
    <col min="14" max="15" width="12.5703125" style="15" customWidth="1"/>
    <col min="16" max="16" width="12.42578125" style="15" customWidth="1"/>
    <col min="17" max="17" width="16.28515625" style="15" customWidth="1"/>
    <col min="18" max="257" width="9.7109375" style="15"/>
  </cols>
  <sheetData>
    <row r="2" spans="1:257" ht="18" customHeight="1">
      <c r="A2" s="14" t="s">
        <v>0</v>
      </c>
      <c r="B2" s="14"/>
      <c r="C2" s="14"/>
      <c r="D2" s="14"/>
      <c r="E2" s="14"/>
      <c r="F2" s="14"/>
      <c r="G2" s="14"/>
    </row>
    <row r="3" spans="1:257" ht="14.25" customHeight="1">
      <c r="A3" s="13" t="s">
        <v>1</v>
      </c>
      <c r="B3" s="13"/>
      <c r="C3" s="13"/>
      <c r="D3" s="13"/>
      <c r="E3" s="13"/>
      <c r="F3" s="13"/>
      <c r="G3" s="13"/>
    </row>
    <row r="4" spans="1:257" ht="14.25" customHeight="1">
      <c r="A4" s="16"/>
      <c r="B4" s="16"/>
      <c r="C4" s="16"/>
      <c r="D4" s="16"/>
      <c r="E4" s="16"/>
      <c r="F4" s="16"/>
      <c r="G4" s="16"/>
    </row>
    <row r="5" spans="1:257" ht="27" customHeight="1">
      <c r="A5" s="12" t="s">
        <v>81</v>
      </c>
      <c r="B5" s="12"/>
      <c r="C5" s="12"/>
      <c r="D5" s="12"/>
      <c r="E5" s="12"/>
      <c r="F5" s="12"/>
      <c r="G5" s="12"/>
    </row>
    <row r="6" spans="1:257" ht="14.25" customHeight="1">
      <c r="A6" s="16"/>
      <c r="B6" s="16"/>
      <c r="C6" s="16"/>
      <c r="D6" s="16"/>
      <c r="E6" s="16"/>
      <c r="F6" s="16"/>
      <c r="G6" s="16"/>
    </row>
    <row r="7" spans="1:257" ht="15" customHeight="1">
      <c r="A7" s="16"/>
      <c r="B7" s="16"/>
      <c r="C7" s="16"/>
      <c r="D7" s="16"/>
      <c r="E7" s="16"/>
      <c r="F7" s="16"/>
      <c r="G7" s="16"/>
    </row>
    <row r="8" spans="1:257" ht="42" customHeight="1">
      <c r="A8" s="16"/>
      <c r="B8" s="17" t="s">
        <v>3</v>
      </c>
      <c r="C8" s="11" t="s">
        <v>90</v>
      </c>
      <c r="D8" s="11"/>
      <c r="E8" s="11"/>
      <c r="F8" s="16"/>
      <c r="G8" s="16"/>
    </row>
    <row r="9" spans="1:257" ht="29.25" customHeight="1">
      <c r="A9" s="18"/>
      <c r="B9" s="19" t="s">
        <v>5</v>
      </c>
      <c r="C9" s="10" t="s">
        <v>91</v>
      </c>
      <c r="D9" s="10"/>
      <c r="E9" s="10"/>
      <c r="F9" s="18"/>
      <c r="G9" s="18"/>
    </row>
    <row r="10" spans="1:257" ht="12" customHeight="1">
      <c r="A10" s="20"/>
      <c r="B10" s="21"/>
      <c r="C10" s="22"/>
      <c r="D10" s="22"/>
      <c r="E10" s="22"/>
      <c r="F10" s="20"/>
      <c r="G10" s="2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spans="1:257" ht="12" customHeight="1">
      <c r="A11" s="18"/>
      <c r="B11" s="18"/>
      <c r="C11" s="18"/>
      <c r="D11" s="18"/>
      <c r="E11" s="18"/>
      <c r="F11" s="18"/>
      <c r="G11" s="18"/>
    </row>
    <row r="12" spans="1:257" ht="12" customHeight="1">
      <c r="A12" s="9" t="s">
        <v>7</v>
      </c>
      <c r="B12" s="9"/>
      <c r="C12" s="9"/>
      <c r="D12" s="8" t="s">
        <v>8</v>
      </c>
      <c r="E12" s="8"/>
      <c r="F12" s="8" t="s">
        <v>9</v>
      </c>
      <c r="G12" s="8"/>
      <c r="I12" s="24"/>
      <c r="J12" s="25"/>
    </row>
    <row r="13" spans="1:257" ht="12" customHeight="1">
      <c r="A13" s="9"/>
      <c r="B13" s="9"/>
      <c r="C13" s="9"/>
      <c r="D13" s="8" t="s">
        <v>10</v>
      </c>
      <c r="E13" s="8"/>
      <c r="F13" s="8" t="s">
        <v>11</v>
      </c>
      <c r="G13" s="8"/>
      <c r="I13" s="24"/>
      <c r="J13" s="26"/>
    </row>
    <row r="14" spans="1:257" ht="12" customHeight="1">
      <c r="A14" s="7" t="s">
        <v>12</v>
      </c>
      <c r="B14" s="7"/>
      <c r="C14" s="7"/>
      <c r="D14" s="6"/>
      <c r="E14" s="6"/>
      <c r="F14" s="6"/>
      <c r="G14" s="6"/>
      <c r="J14" s="27"/>
    </row>
    <row r="15" spans="1:257" ht="12.75" customHeight="1">
      <c r="A15" s="5" t="s">
        <v>13</v>
      </c>
      <c r="B15" s="5"/>
      <c r="C15" s="5"/>
      <c r="D15" s="6"/>
      <c r="E15" s="6"/>
      <c r="F15" s="4">
        <v>2161.52</v>
      </c>
      <c r="G15" s="4"/>
      <c r="H15" s="28"/>
      <c r="J15" s="26"/>
    </row>
    <row r="16" spans="1:257" ht="12.75" customHeight="1">
      <c r="A16" s="5" t="s">
        <v>14</v>
      </c>
      <c r="B16" s="5"/>
      <c r="C16" s="5"/>
      <c r="D16" s="6"/>
      <c r="E16" s="6"/>
      <c r="F16" s="4">
        <f>D16*1412</f>
        <v>0</v>
      </c>
      <c r="G16" s="4"/>
      <c r="J16" s="27"/>
      <c r="N16" s="27"/>
    </row>
    <row r="17" spans="1:14" ht="12" customHeight="1">
      <c r="A17" s="5" t="s">
        <v>15</v>
      </c>
      <c r="B17" s="5"/>
      <c r="C17" s="5"/>
      <c r="D17" s="6"/>
      <c r="E17" s="6"/>
      <c r="F17" s="4">
        <f>F15*D17</f>
        <v>0</v>
      </c>
      <c r="G17" s="4"/>
      <c r="J17" s="27"/>
      <c r="K17" s="25"/>
      <c r="N17" s="29"/>
    </row>
    <row r="18" spans="1:14" ht="12" customHeight="1">
      <c r="A18" s="5" t="s">
        <v>16</v>
      </c>
      <c r="B18" s="5"/>
      <c r="C18" s="5"/>
      <c r="D18" s="6"/>
      <c r="E18" s="6"/>
      <c r="F18" s="4">
        <v>0</v>
      </c>
      <c r="G18" s="4"/>
      <c r="J18" s="27"/>
      <c r="K18" s="25"/>
      <c r="N18" s="29"/>
    </row>
    <row r="19" spans="1:14" ht="12" customHeight="1">
      <c r="A19" s="5" t="s">
        <v>17</v>
      </c>
      <c r="B19" s="5"/>
      <c r="C19" s="5"/>
      <c r="D19" s="6"/>
      <c r="E19" s="6"/>
      <c r="F19" s="4">
        <v>0</v>
      </c>
      <c r="G19" s="4"/>
      <c r="J19" s="27"/>
      <c r="K19" s="25"/>
      <c r="N19" s="27"/>
    </row>
    <row r="20" spans="1:14" ht="12" customHeight="1">
      <c r="A20" s="5" t="s">
        <v>18</v>
      </c>
      <c r="B20" s="5"/>
      <c r="C20" s="5"/>
      <c r="D20" s="6"/>
      <c r="E20" s="6"/>
      <c r="F20" s="4">
        <v>0</v>
      </c>
      <c r="G20" s="4"/>
      <c r="J20" s="27"/>
      <c r="K20" s="25"/>
      <c r="N20" s="27"/>
    </row>
    <row r="21" spans="1:14" ht="12" customHeight="1">
      <c r="A21" s="5" t="s">
        <v>19</v>
      </c>
      <c r="B21" s="5"/>
      <c r="C21" s="5"/>
      <c r="D21" s="6"/>
      <c r="E21" s="6"/>
      <c r="F21" s="4">
        <v>0</v>
      </c>
      <c r="G21" s="4"/>
      <c r="J21" s="27"/>
      <c r="K21" s="25"/>
      <c r="N21" s="27"/>
    </row>
    <row r="22" spans="1:14" ht="12" customHeight="1">
      <c r="A22" s="7" t="s">
        <v>21</v>
      </c>
      <c r="B22" s="7"/>
      <c r="C22" s="7"/>
      <c r="D22" s="6"/>
      <c r="E22" s="6"/>
      <c r="F22" s="2">
        <f>SUM(F15:G21)</f>
        <v>2161.52</v>
      </c>
      <c r="G22" s="2"/>
      <c r="J22" s="27"/>
      <c r="N22" s="29"/>
    </row>
    <row r="23" spans="1:14" ht="12" customHeight="1">
      <c r="A23" s="1" t="s">
        <v>22</v>
      </c>
      <c r="B23" s="1"/>
      <c r="C23" s="1"/>
      <c r="D23" s="1"/>
      <c r="E23" s="1"/>
      <c r="F23" s="1"/>
      <c r="G23" s="1"/>
      <c r="J23" s="27"/>
      <c r="K23" s="25"/>
      <c r="N23" s="27"/>
    </row>
    <row r="24" spans="1:14" ht="12" customHeight="1">
      <c r="A24" s="56" t="s">
        <v>23</v>
      </c>
      <c r="B24" s="56"/>
      <c r="C24" s="56"/>
      <c r="D24" s="57"/>
      <c r="E24" s="57"/>
      <c r="F24" s="57"/>
      <c r="G24" s="57"/>
      <c r="J24" s="27"/>
      <c r="N24" s="27"/>
    </row>
    <row r="25" spans="1:14" ht="12" customHeight="1">
      <c r="A25" s="58" t="s">
        <v>24</v>
      </c>
      <c r="B25" s="58"/>
      <c r="C25" s="58"/>
      <c r="D25" s="3">
        <v>0.2</v>
      </c>
      <c r="E25" s="3"/>
      <c r="F25" s="59">
        <f>F22*D25</f>
        <v>432.30400000000003</v>
      </c>
      <c r="G25" s="59"/>
      <c r="J25" s="27"/>
      <c r="N25" s="27"/>
    </row>
    <row r="26" spans="1:14" ht="12" customHeight="1">
      <c r="A26" s="58" t="s">
        <v>25</v>
      </c>
      <c r="B26" s="58"/>
      <c r="C26" s="58"/>
      <c r="D26" s="3">
        <v>1.4999999999999999E-2</v>
      </c>
      <c r="E26" s="3"/>
      <c r="F26" s="59">
        <f>F22*D26</f>
        <v>32.422799999999995</v>
      </c>
      <c r="G26" s="59"/>
      <c r="J26" s="27"/>
      <c r="N26" s="27"/>
    </row>
    <row r="27" spans="1:14" ht="12" customHeight="1">
      <c r="A27" s="58" t="s">
        <v>26</v>
      </c>
      <c r="B27" s="58"/>
      <c r="C27" s="58"/>
      <c r="D27" s="3">
        <v>0.01</v>
      </c>
      <c r="E27" s="3"/>
      <c r="F27" s="59">
        <f>F22*D27</f>
        <v>21.615200000000002</v>
      </c>
      <c r="G27" s="59"/>
    </row>
    <row r="28" spans="1:14" ht="12" customHeight="1">
      <c r="A28" s="58" t="s">
        <v>27</v>
      </c>
      <c r="B28" s="58"/>
      <c r="C28" s="58"/>
      <c r="D28" s="3">
        <v>2E-3</v>
      </c>
      <c r="E28" s="3"/>
      <c r="F28" s="59">
        <f>F22*D28</f>
        <v>4.3230399999999998</v>
      </c>
      <c r="G28" s="59"/>
    </row>
    <row r="29" spans="1:14" ht="12" customHeight="1">
      <c r="A29" s="58" t="s">
        <v>28</v>
      </c>
      <c r="B29" s="58"/>
      <c r="C29" s="58"/>
      <c r="D29" s="3">
        <v>2.5000000000000001E-2</v>
      </c>
      <c r="E29" s="3"/>
      <c r="F29" s="59">
        <f>F22*D29</f>
        <v>54.038000000000004</v>
      </c>
      <c r="G29" s="59"/>
      <c r="I29" s="31"/>
      <c r="J29" s="32"/>
    </row>
    <row r="30" spans="1:14" ht="12" customHeight="1">
      <c r="A30" s="58" t="s">
        <v>29</v>
      </c>
      <c r="B30" s="58"/>
      <c r="C30" s="58"/>
      <c r="D30" s="3">
        <v>0.08</v>
      </c>
      <c r="E30" s="3"/>
      <c r="F30" s="59">
        <f>F22*D30</f>
        <v>172.92160000000001</v>
      </c>
      <c r="G30" s="59"/>
      <c r="I30" s="31"/>
      <c r="J30" s="33"/>
    </row>
    <row r="31" spans="1:14" ht="12" customHeight="1">
      <c r="A31" s="58" t="s">
        <v>30</v>
      </c>
      <c r="B31" s="58"/>
      <c r="C31" s="58"/>
      <c r="D31" s="3">
        <v>0.03</v>
      </c>
      <c r="E31" s="3"/>
      <c r="F31" s="59">
        <f>F22*D31</f>
        <v>64.84559999999999</v>
      </c>
      <c r="G31" s="59"/>
    </row>
    <row r="32" spans="1:14" ht="12" customHeight="1">
      <c r="A32" s="58" t="s">
        <v>31</v>
      </c>
      <c r="B32" s="58"/>
      <c r="C32" s="58"/>
      <c r="D32" s="3">
        <v>6.0000000000000001E-3</v>
      </c>
      <c r="E32" s="3"/>
      <c r="F32" s="59">
        <f>F22*D32</f>
        <v>12.96912</v>
      </c>
      <c r="G32" s="59"/>
    </row>
    <row r="33" spans="1:257" ht="12" customHeight="1">
      <c r="A33" s="60" t="s">
        <v>32</v>
      </c>
      <c r="B33" s="60"/>
      <c r="C33" s="60"/>
      <c r="D33" s="61">
        <f>SUM(D25:E32)</f>
        <v>0.3680000000000001</v>
      </c>
      <c r="E33" s="61"/>
      <c r="F33" s="62">
        <f>SUM(F25:G32)</f>
        <v>795.43935999999997</v>
      </c>
      <c r="G33" s="62"/>
      <c r="H33" s="34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</row>
    <row r="34" spans="1:257" ht="12" customHeight="1">
      <c r="A34" s="56" t="s">
        <v>33</v>
      </c>
      <c r="B34" s="56"/>
      <c r="C34" s="56"/>
      <c r="D34" s="57"/>
      <c r="E34" s="57"/>
      <c r="F34" s="57"/>
      <c r="G34" s="57"/>
    </row>
    <row r="35" spans="1:257" ht="12" customHeight="1">
      <c r="A35" s="58" t="s">
        <v>34</v>
      </c>
      <c r="B35" s="58"/>
      <c r="C35" s="58"/>
      <c r="D35" s="3">
        <v>0.1203</v>
      </c>
      <c r="E35" s="3"/>
      <c r="F35" s="59">
        <f>F22*D35</f>
        <v>260.03085600000003</v>
      </c>
      <c r="G35" s="59"/>
    </row>
    <row r="36" spans="1:257" ht="12" customHeight="1">
      <c r="A36" s="58" t="s">
        <v>35</v>
      </c>
      <c r="B36" s="58"/>
      <c r="C36" s="58"/>
      <c r="D36" s="3">
        <v>1.8499999999999999E-2</v>
      </c>
      <c r="E36" s="3"/>
      <c r="F36" s="59">
        <f>F22*D36</f>
        <v>39.988119999999995</v>
      </c>
      <c r="G36" s="59"/>
    </row>
    <row r="37" spans="1:257" ht="12" customHeight="1">
      <c r="A37" s="58" t="s">
        <v>36</v>
      </c>
      <c r="B37" s="58"/>
      <c r="C37" s="58"/>
      <c r="D37" s="3">
        <v>1.3299999999999999E-2</v>
      </c>
      <c r="E37" s="3"/>
      <c r="F37" s="59">
        <f>F22*D37</f>
        <v>28.748215999999999</v>
      </c>
      <c r="G37" s="59"/>
    </row>
    <row r="38" spans="1:257" ht="12" customHeight="1">
      <c r="A38" s="58" t="s">
        <v>37</v>
      </c>
      <c r="B38" s="58"/>
      <c r="C38" s="58"/>
      <c r="D38" s="3">
        <v>2.2800000000000001E-2</v>
      </c>
      <c r="E38" s="3"/>
      <c r="F38" s="59">
        <f>F22*D38</f>
        <v>49.282656000000003</v>
      </c>
      <c r="G38" s="59"/>
    </row>
    <row r="39" spans="1:257" ht="12" customHeight="1">
      <c r="A39" s="58" t="s">
        <v>38</v>
      </c>
      <c r="B39" s="58"/>
      <c r="C39" s="58"/>
      <c r="D39" s="3">
        <v>1.2999999999999999E-2</v>
      </c>
      <c r="E39" s="3"/>
      <c r="F39" s="59">
        <f>F22*D39</f>
        <v>28.09976</v>
      </c>
      <c r="G39" s="59"/>
    </row>
    <row r="40" spans="1:257" ht="12" customHeight="1">
      <c r="A40" s="58" t="s">
        <v>39</v>
      </c>
      <c r="B40" s="58"/>
      <c r="C40" s="58"/>
      <c r="D40" s="3">
        <v>1.9400000000000001E-2</v>
      </c>
      <c r="E40" s="3"/>
      <c r="F40" s="59">
        <f>F22*D40</f>
        <v>41.933488000000004</v>
      </c>
      <c r="G40" s="59"/>
    </row>
    <row r="41" spans="1:257" ht="12" customHeight="1">
      <c r="A41" s="58" t="s">
        <v>40</v>
      </c>
      <c r="B41" s="58"/>
      <c r="C41" s="58"/>
      <c r="D41" s="3">
        <v>8.3299999999999999E-2</v>
      </c>
      <c r="E41" s="3"/>
      <c r="F41" s="59">
        <f>F22*D41</f>
        <v>180.05461600000001</v>
      </c>
      <c r="G41" s="59"/>
    </row>
    <row r="42" spans="1:257" ht="12" customHeight="1">
      <c r="A42" s="60" t="s">
        <v>41</v>
      </c>
      <c r="B42" s="60"/>
      <c r="C42" s="60"/>
      <c r="D42" s="61">
        <f>SUM(D35:E41)</f>
        <v>0.29060000000000002</v>
      </c>
      <c r="E42" s="61"/>
      <c r="F42" s="62">
        <f>SUM(F35:G41)</f>
        <v>628.13771199999996</v>
      </c>
      <c r="G42" s="62"/>
      <c r="H42" s="34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</row>
    <row r="43" spans="1:257" ht="12" customHeight="1">
      <c r="A43" s="56" t="s">
        <v>42</v>
      </c>
      <c r="B43" s="56"/>
      <c r="C43" s="56"/>
      <c r="D43" s="57"/>
      <c r="E43" s="57"/>
      <c r="F43" s="57"/>
      <c r="G43" s="57"/>
    </row>
    <row r="44" spans="1:257" ht="12" customHeight="1">
      <c r="A44" s="58" t="s">
        <v>43</v>
      </c>
      <c r="B44" s="58"/>
      <c r="C44" s="58"/>
      <c r="D44" s="3">
        <v>3.0599999999999999E-2</v>
      </c>
      <c r="E44" s="3"/>
      <c r="F44" s="59">
        <f>F22*D44</f>
        <v>66.142511999999996</v>
      </c>
      <c r="G44" s="59"/>
    </row>
    <row r="45" spans="1:257" ht="12" customHeight="1">
      <c r="A45" s="58" t="s">
        <v>44</v>
      </c>
      <c r="B45" s="58"/>
      <c r="C45" s="58"/>
      <c r="D45" s="3">
        <v>1.7999999999999999E-2</v>
      </c>
      <c r="E45" s="3"/>
      <c r="F45" s="59">
        <f>F22*D45</f>
        <v>38.907359999999997</v>
      </c>
      <c r="G45" s="59"/>
    </row>
    <row r="46" spans="1:257" ht="12" customHeight="1">
      <c r="A46" s="58" t="s">
        <v>45</v>
      </c>
      <c r="B46" s="58"/>
      <c r="C46" s="58"/>
      <c r="D46" s="3">
        <v>0.04</v>
      </c>
      <c r="E46" s="3"/>
      <c r="F46" s="59">
        <f>F22*D46</f>
        <v>86.460800000000006</v>
      </c>
      <c r="G46" s="59"/>
    </row>
    <row r="47" spans="1:257" ht="12" customHeight="1">
      <c r="A47" s="60" t="s">
        <v>46</v>
      </c>
      <c r="B47" s="60"/>
      <c r="C47" s="60"/>
      <c r="D47" s="61">
        <f>SUM(D44:E46)</f>
        <v>8.8599999999999998E-2</v>
      </c>
      <c r="E47" s="61"/>
      <c r="F47" s="62">
        <f>SUM(F44:G46)</f>
        <v>191.510672</v>
      </c>
      <c r="G47" s="62"/>
      <c r="H47" s="34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</row>
    <row r="48" spans="1:257" ht="12" customHeight="1">
      <c r="A48" s="56" t="s">
        <v>47</v>
      </c>
      <c r="B48" s="56"/>
      <c r="C48" s="56"/>
      <c r="D48" s="57"/>
      <c r="E48" s="57"/>
      <c r="F48" s="57"/>
      <c r="G48" s="57"/>
    </row>
    <row r="49" spans="1:257" ht="12" customHeight="1">
      <c r="A49" s="63" t="s">
        <v>48</v>
      </c>
      <c r="B49" s="63"/>
      <c r="C49" s="63"/>
      <c r="D49" s="3">
        <v>0.1069</v>
      </c>
      <c r="E49" s="3"/>
      <c r="F49" s="59">
        <f>F22*D49</f>
        <v>231.06648799999999</v>
      </c>
      <c r="G49" s="59"/>
      <c r="H49" s="36"/>
    </row>
    <row r="50" spans="1:257" ht="12" customHeight="1">
      <c r="A50" s="60" t="s">
        <v>49</v>
      </c>
      <c r="B50" s="60"/>
      <c r="C50" s="60"/>
      <c r="D50" s="61">
        <f>D49</f>
        <v>0.1069</v>
      </c>
      <c r="E50" s="61"/>
      <c r="F50" s="62">
        <f>F49</f>
        <v>231.06648799999999</v>
      </c>
      <c r="G50" s="62"/>
      <c r="H50" s="36"/>
    </row>
    <row r="51" spans="1:257" ht="12" customHeight="1">
      <c r="A51" s="64" t="s">
        <v>50</v>
      </c>
      <c r="B51" s="64"/>
      <c r="C51" s="64"/>
      <c r="D51" s="65">
        <f>SUM(D33+D42+D47+D49)</f>
        <v>0.85410000000000008</v>
      </c>
      <c r="E51" s="65"/>
      <c r="F51" s="66">
        <f>F22*D51</f>
        <v>1846.1542320000001</v>
      </c>
      <c r="G51" s="66"/>
      <c r="H51" s="36"/>
    </row>
    <row r="52" spans="1:257" ht="15.75" customHeight="1">
      <c r="A52" s="67" t="s">
        <v>51</v>
      </c>
      <c r="B52" s="67"/>
      <c r="C52" s="67"/>
      <c r="D52" s="67"/>
      <c r="E52" s="67"/>
      <c r="F52" s="68">
        <f>SUM(F22+F51)</f>
        <v>4007.6742320000003</v>
      </c>
      <c r="G52" s="68"/>
    </row>
    <row r="53" spans="1:257" ht="12" customHeight="1">
      <c r="A53" s="8" t="s">
        <v>52</v>
      </c>
      <c r="B53" s="8"/>
      <c r="C53" s="8"/>
      <c r="D53" s="8"/>
      <c r="E53" s="8"/>
      <c r="F53" s="8"/>
      <c r="G53" s="8"/>
      <c r="I53" s="31"/>
      <c r="J53" s="31"/>
      <c r="K53" s="31"/>
      <c r="L53" s="31"/>
      <c r="M53" s="31"/>
    </row>
    <row r="54" spans="1:257" ht="12" customHeight="1">
      <c r="A54" s="58" t="s">
        <v>53</v>
      </c>
      <c r="B54" s="58"/>
      <c r="C54" s="58"/>
      <c r="D54" s="58"/>
      <c r="E54" s="58"/>
      <c r="F54" s="69">
        <v>26.66</v>
      </c>
      <c r="G54" s="69"/>
      <c r="H54" s="37"/>
      <c r="I54" s="31"/>
      <c r="J54" s="31"/>
      <c r="K54" s="31"/>
      <c r="L54" s="37"/>
    </row>
    <row r="55" spans="1:257" ht="12" customHeight="1">
      <c r="A55" s="58" t="s">
        <v>54</v>
      </c>
      <c r="B55" s="58"/>
      <c r="C55" s="58"/>
      <c r="D55" s="58"/>
      <c r="E55" s="58"/>
      <c r="F55" s="69">
        <v>0</v>
      </c>
      <c r="G55" s="69"/>
      <c r="H55" s="37"/>
      <c r="I55" s="31"/>
      <c r="J55" s="31"/>
      <c r="K55" s="31"/>
      <c r="L55" s="37"/>
    </row>
    <row r="56" spans="1:257" ht="12" customHeight="1">
      <c r="A56" s="58" t="s">
        <v>55</v>
      </c>
      <c r="B56" s="58"/>
      <c r="C56" s="58"/>
      <c r="D56" s="58"/>
      <c r="E56" s="58"/>
      <c r="F56" s="69">
        <v>4.8</v>
      </c>
      <c r="G56" s="69"/>
      <c r="I56" s="37"/>
      <c r="J56" s="37"/>
      <c r="K56" s="37"/>
      <c r="L56" s="37"/>
    </row>
    <row r="57" spans="1:257" ht="12" customHeight="1">
      <c r="A57" s="58" t="s">
        <v>86</v>
      </c>
      <c r="B57" s="58"/>
      <c r="C57" s="58"/>
      <c r="D57" s="58"/>
      <c r="E57" s="58"/>
      <c r="F57" s="69">
        <f>(4.5*52)-(6%*F15)</f>
        <v>104.30880000000002</v>
      </c>
      <c r="G57" s="69"/>
    </row>
    <row r="58" spans="1:257" ht="12" customHeight="1">
      <c r="A58" s="58" t="s">
        <v>87</v>
      </c>
      <c r="B58" s="58"/>
      <c r="C58" s="58"/>
      <c r="D58" s="58"/>
      <c r="E58" s="58"/>
      <c r="F58" s="69">
        <f>(18.15*22*90%)</f>
        <v>359.36999999999995</v>
      </c>
      <c r="G58" s="69"/>
      <c r="H58" s="38"/>
      <c r="I58" s="38"/>
      <c r="J58" s="38"/>
      <c r="K58" s="38"/>
    </row>
    <row r="59" spans="1:257" ht="12" customHeight="1">
      <c r="A59" s="58" t="s">
        <v>58</v>
      </c>
      <c r="B59" s="58"/>
      <c r="C59" s="58"/>
      <c r="D59" s="58"/>
      <c r="E59" s="58"/>
      <c r="F59" s="69">
        <v>19.5</v>
      </c>
      <c r="G59" s="69"/>
    </row>
    <row r="60" spans="1:257" ht="12" customHeight="1">
      <c r="A60" s="58" t="s">
        <v>59</v>
      </c>
      <c r="B60" s="58"/>
      <c r="C60" s="58"/>
      <c r="D60" s="58"/>
      <c r="E60" s="58"/>
      <c r="F60" s="69">
        <v>6.9</v>
      </c>
      <c r="G60" s="69"/>
    </row>
    <row r="61" spans="1:257" ht="12" customHeight="1">
      <c r="A61" s="58" t="s">
        <v>60</v>
      </c>
      <c r="B61" s="58"/>
      <c r="C61" s="58"/>
      <c r="D61" s="58"/>
      <c r="E61" s="58"/>
      <c r="F61" s="69">
        <v>75.12</v>
      </c>
      <c r="G61" s="69"/>
      <c r="I61" s="37"/>
      <c r="J61" s="37"/>
      <c r="K61" s="37"/>
      <c r="L61" s="37"/>
    </row>
    <row r="62" spans="1:257" ht="12" customHeight="1">
      <c r="A62" s="58" t="s">
        <v>61</v>
      </c>
      <c r="B62" s="58"/>
      <c r="C62" s="58"/>
      <c r="D62" s="58"/>
      <c r="E62" s="58"/>
      <c r="F62" s="69">
        <v>23.09</v>
      </c>
      <c r="G62" s="69"/>
      <c r="I62" s="37"/>
      <c r="J62" s="37"/>
      <c r="K62" s="37"/>
      <c r="L62" s="37"/>
    </row>
    <row r="63" spans="1:257" ht="12" customHeight="1">
      <c r="A63" s="58" t="s">
        <v>62</v>
      </c>
      <c r="B63" s="58"/>
      <c r="C63" s="58"/>
      <c r="D63" s="58"/>
      <c r="E63" s="58"/>
      <c r="F63" s="69">
        <v>0</v>
      </c>
      <c r="G63" s="69"/>
      <c r="I63" s="37"/>
      <c r="J63" s="37"/>
      <c r="K63" s="37"/>
      <c r="L63" s="37"/>
    </row>
    <row r="64" spans="1:257" ht="12" customHeight="1">
      <c r="A64" s="72" t="s">
        <v>63</v>
      </c>
      <c r="B64" s="72"/>
      <c r="C64" s="72"/>
      <c r="D64" s="72"/>
      <c r="E64" s="72"/>
      <c r="F64" s="73">
        <f>SUM(F54:G63)</f>
        <v>619.74879999999996</v>
      </c>
      <c r="G64" s="73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  <c r="IW64" s="35"/>
    </row>
    <row r="65" spans="1:17" ht="12" customHeight="1">
      <c r="A65" s="1" t="s">
        <v>64</v>
      </c>
      <c r="B65" s="1"/>
      <c r="C65" s="1"/>
      <c r="D65" s="1"/>
      <c r="E65" s="1"/>
      <c r="F65" s="1"/>
      <c r="G65" s="1"/>
      <c r="L65" s="16"/>
      <c r="M65" s="16"/>
      <c r="N65" s="16"/>
      <c r="O65" s="16"/>
      <c r="Q65" s="35"/>
    </row>
    <row r="66" spans="1:17" ht="12" customHeight="1">
      <c r="A66" s="58" t="s">
        <v>65</v>
      </c>
      <c r="B66" s="58"/>
      <c r="C66" s="58"/>
      <c r="D66" s="3">
        <v>0.05</v>
      </c>
      <c r="E66" s="3"/>
      <c r="F66" s="69">
        <f>SUM(F52+F64)*D66</f>
        <v>231.37115160000005</v>
      </c>
      <c r="G66" s="69"/>
      <c r="H66" s="39"/>
      <c r="J66" s="40"/>
      <c r="L66" s="40"/>
      <c r="M66" s="40"/>
      <c r="N66" s="40"/>
      <c r="O66" s="40"/>
      <c r="Q66" s="40"/>
    </row>
    <row r="67" spans="1:17" ht="12" customHeight="1">
      <c r="A67" s="58" t="s">
        <v>66</v>
      </c>
      <c r="B67" s="58"/>
      <c r="C67" s="58"/>
      <c r="D67" s="3">
        <v>0.1</v>
      </c>
      <c r="E67" s="3"/>
      <c r="F67" s="69">
        <f>SUM(F52+F64+F66)*D67</f>
        <v>485.8794183600001</v>
      </c>
      <c r="G67" s="69"/>
      <c r="H67" s="39"/>
      <c r="I67" s="41"/>
      <c r="J67" s="40"/>
    </row>
    <row r="68" spans="1:17" ht="12" customHeight="1">
      <c r="A68" s="56" t="s">
        <v>67</v>
      </c>
      <c r="B68" s="56"/>
      <c r="C68" s="56"/>
      <c r="D68" s="74">
        <f>SUM(D66:E67)</f>
        <v>0.15000000000000002</v>
      </c>
      <c r="E68" s="74"/>
      <c r="F68" s="75">
        <f>SUM(F66:G67)</f>
        <v>717.25056996000012</v>
      </c>
      <c r="G68" s="75"/>
    </row>
    <row r="69" spans="1:17" ht="12" customHeight="1">
      <c r="A69" s="8" t="s">
        <v>68</v>
      </c>
      <c r="B69" s="8"/>
      <c r="C69" s="8"/>
      <c r="D69" s="8"/>
      <c r="E69" s="8"/>
      <c r="F69" s="8"/>
      <c r="G69" s="8"/>
    </row>
    <row r="70" spans="1:17" ht="12" customHeight="1">
      <c r="A70" s="58" t="s">
        <v>69</v>
      </c>
      <c r="B70" s="58"/>
      <c r="C70" s="58"/>
      <c r="D70" s="3">
        <v>0.05</v>
      </c>
      <c r="E70" s="3"/>
      <c r="F70" s="76">
        <f>(H71/H74)*D70</f>
        <v>311.6427756244899</v>
      </c>
      <c r="G70" s="76"/>
    </row>
    <row r="71" spans="1:17" ht="12" customHeight="1">
      <c r="A71" s="58" t="s">
        <v>70</v>
      </c>
      <c r="B71" s="58"/>
      <c r="C71" s="58"/>
      <c r="D71" s="3">
        <v>7.5999999999999998E-2</v>
      </c>
      <c r="E71" s="3"/>
      <c r="F71" s="76">
        <f>(H71/H74)*D71</f>
        <v>473.69701894922463</v>
      </c>
      <c r="G71" s="76"/>
      <c r="H71" s="42">
        <f>SUM(F52+F64+F68)</f>
        <v>5344.6736019600012</v>
      </c>
    </row>
    <row r="72" spans="1:17" ht="12" hidden="1" customHeight="1">
      <c r="A72" s="58" t="s">
        <v>71</v>
      </c>
      <c r="B72" s="58"/>
      <c r="C72" s="58"/>
      <c r="D72" s="3">
        <v>0</v>
      </c>
      <c r="E72" s="3"/>
      <c r="F72" s="76">
        <f>(H71/H74)*D72</f>
        <v>0</v>
      </c>
      <c r="G72" s="76"/>
      <c r="H72" s="42"/>
    </row>
    <row r="73" spans="1:17" ht="12" hidden="1" customHeight="1">
      <c r="A73" s="58" t="s">
        <v>72</v>
      </c>
      <c r="B73" s="58"/>
      <c r="C73" s="58"/>
      <c r="D73" s="3">
        <v>0</v>
      </c>
      <c r="E73" s="3"/>
      <c r="F73" s="76">
        <f>(H71/H74)*D73</f>
        <v>0</v>
      </c>
      <c r="G73" s="76"/>
      <c r="H73" s="42"/>
    </row>
    <row r="74" spans="1:17" ht="12" customHeight="1">
      <c r="A74" s="58" t="s">
        <v>73</v>
      </c>
      <c r="B74" s="58"/>
      <c r="C74" s="58"/>
      <c r="D74" s="3">
        <v>1.6500000000000001E-2</v>
      </c>
      <c r="E74" s="3"/>
      <c r="F74" s="76">
        <f>(H71/H74)*D74</f>
        <v>102.84211595608167</v>
      </c>
      <c r="G74" s="76"/>
      <c r="H74" s="43">
        <f>1-D75</f>
        <v>0.85749999999999993</v>
      </c>
    </row>
    <row r="75" spans="1:17" ht="12" customHeight="1">
      <c r="A75" s="8" t="s">
        <v>74</v>
      </c>
      <c r="B75" s="8"/>
      <c r="C75" s="8"/>
      <c r="D75" s="77">
        <f>SUM(D70:E74)</f>
        <v>0.14250000000000002</v>
      </c>
      <c r="E75" s="77"/>
      <c r="F75" s="78">
        <f>SUM(F70:G74)</f>
        <v>888.18191052979614</v>
      </c>
      <c r="G75" s="78"/>
    </row>
    <row r="76" spans="1:17" ht="12" customHeight="1">
      <c r="A76" s="1" t="s">
        <v>75</v>
      </c>
      <c r="B76" s="1"/>
      <c r="C76" s="1"/>
      <c r="D76" s="1"/>
      <c r="E76" s="1"/>
      <c r="F76" s="1"/>
      <c r="G76" s="1"/>
    </row>
    <row r="77" spans="1:17" ht="12" customHeight="1">
      <c r="A77" s="58" t="s">
        <v>76</v>
      </c>
      <c r="B77" s="58"/>
      <c r="C77" s="58"/>
      <c r="D77" s="58"/>
      <c r="E77" s="58"/>
      <c r="F77" s="58"/>
      <c r="G77" s="44">
        <f>1-D75</f>
        <v>0.85749999999999993</v>
      </c>
    </row>
    <row r="78" spans="1:17" ht="12" customHeight="1">
      <c r="A78" s="58" t="s">
        <v>77</v>
      </c>
      <c r="B78" s="58"/>
      <c r="C78" s="58"/>
      <c r="D78" s="58"/>
      <c r="E78" s="58"/>
      <c r="F78" s="58"/>
      <c r="G78" s="45">
        <f>SUM(F52+F64+F68)</f>
        <v>5344.6736019600012</v>
      </c>
    </row>
    <row r="79" spans="1:17" ht="12" customHeight="1">
      <c r="A79" s="58" t="s">
        <v>78</v>
      </c>
      <c r="B79" s="58"/>
      <c r="C79" s="58"/>
      <c r="D79" s="58"/>
      <c r="E79" s="58"/>
      <c r="F79" s="58"/>
      <c r="G79" s="45">
        <f>G78/G77</f>
        <v>6232.8555124897975</v>
      </c>
    </row>
    <row r="80" spans="1:17" ht="12" customHeight="1">
      <c r="A80" s="56" t="s">
        <v>79</v>
      </c>
      <c r="B80" s="56"/>
      <c r="C80" s="56"/>
      <c r="D80" s="56"/>
      <c r="E80" s="56"/>
      <c r="F80" s="56"/>
      <c r="G80" s="46">
        <f>G79-G78</f>
        <v>888.18191052979637</v>
      </c>
    </row>
    <row r="81" spans="1:8" ht="12" customHeight="1">
      <c r="A81" s="82"/>
      <c r="B81" s="82"/>
      <c r="C81" s="82"/>
      <c r="D81" s="82"/>
      <c r="E81" s="82"/>
      <c r="F81" s="82"/>
      <c r="G81" s="47"/>
    </row>
    <row r="82" spans="1:8" ht="12" customHeight="1">
      <c r="A82" s="8" t="s">
        <v>88</v>
      </c>
      <c r="B82" s="8"/>
      <c r="C82" s="8"/>
      <c r="D82" s="8"/>
      <c r="E82" s="8"/>
      <c r="F82" s="8"/>
      <c r="G82" s="47">
        <f>ROUND(SUM(H71+F75),2)</f>
        <v>6232.86</v>
      </c>
      <c r="H82" s="42"/>
    </row>
    <row r="83" spans="1:8" ht="12" customHeight="1">
      <c r="A83" s="80"/>
      <c r="B83" s="80"/>
      <c r="C83" s="80"/>
      <c r="D83" s="80"/>
      <c r="E83" s="80"/>
      <c r="F83" s="80"/>
      <c r="G83" s="80"/>
    </row>
    <row r="84" spans="1:8" ht="12" customHeight="1">
      <c r="G84" s="48"/>
    </row>
    <row r="87" spans="1:8" ht="12" customHeight="1">
      <c r="A87" s="35"/>
      <c r="B87" s="31"/>
      <c r="C87" s="31"/>
    </row>
    <row r="88" spans="1:8" ht="12" customHeight="1">
      <c r="A88" s="35"/>
    </row>
    <row r="89" spans="1:8" ht="12" customHeight="1">
      <c r="A89" s="35"/>
      <c r="B89" s="49"/>
      <c r="C89" s="49"/>
    </row>
  </sheetData>
  <mergeCells count="184">
    <mergeCell ref="A76:G76"/>
    <mergeCell ref="A77:F77"/>
    <mergeCell ref="A78:F78"/>
    <mergeCell ref="A79:F79"/>
    <mergeCell ref="A80:F80"/>
    <mergeCell ref="A81:F81"/>
    <mergeCell ref="A82:F82"/>
    <mergeCell ref="A83:G83"/>
    <mergeCell ref="A73:C73"/>
    <mergeCell ref="D73:E73"/>
    <mergeCell ref="F73:G73"/>
    <mergeCell ref="A74:C74"/>
    <mergeCell ref="D74:E74"/>
    <mergeCell ref="F74:G74"/>
    <mergeCell ref="A75:C75"/>
    <mergeCell ref="D75:E75"/>
    <mergeCell ref="F75:G75"/>
    <mergeCell ref="A69:G69"/>
    <mergeCell ref="A70:C70"/>
    <mergeCell ref="D70:E70"/>
    <mergeCell ref="F70:G70"/>
    <mergeCell ref="A71:C71"/>
    <mergeCell ref="D71:E71"/>
    <mergeCell ref="F71:G71"/>
    <mergeCell ref="A72:C72"/>
    <mergeCell ref="D72:E72"/>
    <mergeCell ref="F72:G72"/>
    <mergeCell ref="A66:C66"/>
    <mergeCell ref="D66:E66"/>
    <mergeCell ref="F66:G66"/>
    <mergeCell ref="A67:C67"/>
    <mergeCell ref="D67:E67"/>
    <mergeCell ref="F67:G67"/>
    <mergeCell ref="A68:C68"/>
    <mergeCell ref="D68:E68"/>
    <mergeCell ref="F68:G68"/>
    <mergeCell ref="A61:E61"/>
    <mergeCell ref="F61:G61"/>
    <mergeCell ref="A62:E62"/>
    <mergeCell ref="F62:G62"/>
    <mergeCell ref="A63:E63"/>
    <mergeCell ref="F63:G63"/>
    <mergeCell ref="A64:E64"/>
    <mergeCell ref="F64:G64"/>
    <mergeCell ref="A65:G65"/>
    <mergeCell ref="A56:E56"/>
    <mergeCell ref="F56:G56"/>
    <mergeCell ref="A57:E57"/>
    <mergeCell ref="F57:G57"/>
    <mergeCell ref="A58:E58"/>
    <mergeCell ref="F58:G58"/>
    <mergeCell ref="A59:E59"/>
    <mergeCell ref="F59:G59"/>
    <mergeCell ref="A60:E60"/>
    <mergeCell ref="F60:G60"/>
    <mergeCell ref="A51:C51"/>
    <mergeCell ref="D51:E51"/>
    <mergeCell ref="F51:G51"/>
    <mergeCell ref="A52:E52"/>
    <mergeCell ref="F52:G52"/>
    <mergeCell ref="A53:G53"/>
    <mergeCell ref="A54:E54"/>
    <mergeCell ref="F54:G54"/>
    <mergeCell ref="A55:E55"/>
    <mergeCell ref="F55:G55"/>
    <mergeCell ref="A48:C48"/>
    <mergeCell ref="D48:E48"/>
    <mergeCell ref="F48:G48"/>
    <mergeCell ref="A49:C49"/>
    <mergeCell ref="D49:E49"/>
    <mergeCell ref="F49:G49"/>
    <mergeCell ref="A50:C50"/>
    <mergeCell ref="D50:E50"/>
    <mergeCell ref="F50:G50"/>
    <mergeCell ref="A45:C45"/>
    <mergeCell ref="D45:E45"/>
    <mergeCell ref="F45:G45"/>
    <mergeCell ref="A46:C46"/>
    <mergeCell ref="D46:E46"/>
    <mergeCell ref="F46:G46"/>
    <mergeCell ref="A47:C47"/>
    <mergeCell ref="D47:E47"/>
    <mergeCell ref="F47:G47"/>
    <mergeCell ref="A42:C42"/>
    <mergeCell ref="D42:E42"/>
    <mergeCell ref="F42:G42"/>
    <mergeCell ref="A43:C43"/>
    <mergeCell ref="D43:E43"/>
    <mergeCell ref="F43:G43"/>
    <mergeCell ref="A44:C44"/>
    <mergeCell ref="D44:E44"/>
    <mergeCell ref="F44:G44"/>
    <mergeCell ref="A39:C39"/>
    <mergeCell ref="D39:E39"/>
    <mergeCell ref="F39:G39"/>
    <mergeCell ref="A40:C40"/>
    <mergeCell ref="D40:E40"/>
    <mergeCell ref="F40:G40"/>
    <mergeCell ref="A41:C41"/>
    <mergeCell ref="D41:E41"/>
    <mergeCell ref="F41:G41"/>
    <mergeCell ref="A36:C36"/>
    <mergeCell ref="D36:E36"/>
    <mergeCell ref="F36:G36"/>
    <mergeCell ref="A37:C37"/>
    <mergeCell ref="D37:E37"/>
    <mergeCell ref="F37:G37"/>
    <mergeCell ref="A38:C38"/>
    <mergeCell ref="D38:E38"/>
    <mergeCell ref="F38:G38"/>
    <mergeCell ref="A33:C33"/>
    <mergeCell ref="D33:E33"/>
    <mergeCell ref="F33:G33"/>
    <mergeCell ref="A34:C34"/>
    <mergeCell ref="D34:E34"/>
    <mergeCell ref="F34:G34"/>
    <mergeCell ref="A35:C35"/>
    <mergeCell ref="D35:E35"/>
    <mergeCell ref="F35:G35"/>
    <mergeCell ref="A30:C30"/>
    <mergeCell ref="D30:E30"/>
    <mergeCell ref="F30:G30"/>
    <mergeCell ref="A31:C31"/>
    <mergeCell ref="D31:E31"/>
    <mergeCell ref="F31:G31"/>
    <mergeCell ref="A32:C32"/>
    <mergeCell ref="D32:E32"/>
    <mergeCell ref="F32:G32"/>
    <mergeCell ref="A27:C27"/>
    <mergeCell ref="D27:E27"/>
    <mergeCell ref="F27:G27"/>
    <mergeCell ref="A28:C28"/>
    <mergeCell ref="D28:E28"/>
    <mergeCell ref="F28:G28"/>
    <mergeCell ref="A29:C29"/>
    <mergeCell ref="D29:E29"/>
    <mergeCell ref="F29:G29"/>
    <mergeCell ref="A23:G23"/>
    <mergeCell ref="A24:C24"/>
    <mergeCell ref="D24:E24"/>
    <mergeCell ref="F24:G24"/>
    <mergeCell ref="A25:C25"/>
    <mergeCell ref="D25:E25"/>
    <mergeCell ref="F25:G25"/>
    <mergeCell ref="A26:C26"/>
    <mergeCell ref="D26:E26"/>
    <mergeCell ref="F26:G26"/>
    <mergeCell ref="A20:C20"/>
    <mergeCell ref="D20:E20"/>
    <mergeCell ref="F20:G20"/>
    <mergeCell ref="A21:C21"/>
    <mergeCell ref="D21:E21"/>
    <mergeCell ref="F21:G21"/>
    <mergeCell ref="A22:C22"/>
    <mergeCell ref="D22:E22"/>
    <mergeCell ref="F22:G22"/>
    <mergeCell ref="A17:C17"/>
    <mergeCell ref="D17:E17"/>
    <mergeCell ref="F17:G17"/>
    <mergeCell ref="A18:C18"/>
    <mergeCell ref="D18:E18"/>
    <mergeCell ref="F18:G18"/>
    <mergeCell ref="A19:C19"/>
    <mergeCell ref="D19:E19"/>
    <mergeCell ref="F19:G19"/>
    <mergeCell ref="A14:C14"/>
    <mergeCell ref="D14:E14"/>
    <mergeCell ref="F14:G14"/>
    <mergeCell ref="A15:C15"/>
    <mergeCell ref="D15:E15"/>
    <mergeCell ref="F15:G15"/>
    <mergeCell ref="A16:C16"/>
    <mergeCell ref="D16:E16"/>
    <mergeCell ref="F16:G16"/>
    <mergeCell ref="A2:G2"/>
    <mergeCell ref="A3:G3"/>
    <mergeCell ref="A5:G5"/>
    <mergeCell ref="C8:E8"/>
    <mergeCell ref="C9:E9"/>
    <mergeCell ref="A12:C13"/>
    <mergeCell ref="D12:E12"/>
    <mergeCell ref="F12:G12"/>
    <mergeCell ref="D13:E13"/>
    <mergeCell ref="F13:G13"/>
  </mergeCells>
  <pageMargins left="0.81666666666666698" right="0.78749999999999998" top="1.2250000000000001" bottom="1.28125" header="0.511811023622047" footer="0.511811023622047"/>
  <pageSetup paperSize="9" scale="63" pageOrder="overThenDown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dimension ref="A2:IW89"/>
  <sheetViews>
    <sheetView tabSelected="1" zoomScale="140" zoomScaleNormal="140" workbookViewId="0">
      <selection activeCell="H6" sqref="H6"/>
    </sheetView>
  </sheetViews>
  <sheetFormatPr defaultColWidth="9.7109375" defaultRowHeight="12" customHeight="1"/>
  <cols>
    <col min="1" max="1" width="15.28515625" style="15" customWidth="1"/>
    <col min="2" max="3" width="30.28515625" style="15" customWidth="1"/>
    <col min="4" max="6" width="9.7109375" style="15"/>
    <col min="7" max="7" width="12.42578125" style="15" customWidth="1"/>
    <col min="8" max="8" width="25.28515625" style="15" customWidth="1"/>
    <col min="9" max="9" width="26.140625" style="15" customWidth="1"/>
    <col min="10" max="10" width="13.28515625" style="15" customWidth="1"/>
    <col min="11" max="11" width="9.7109375" style="15"/>
    <col min="12" max="12" width="27.42578125" style="15" customWidth="1"/>
    <col min="13" max="13" width="13.140625" style="15" customWidth="1"/>
    <col min="14" max="15" width="12.5703125" style="15" customWidth="1"/>
    <col min="16" max="16" width="12.42578125" style="15" customWidth="1"/>
    <col min="17" max="17" width="16.28515625" style="15" customWidth="1"/>
    <col min="18" max="257" width="9.7109375" style="15"/>
  </cols>
  <sheetData>
    <row r="2" spans="1:257" ht="18" customHeight="1">
      <c r="A2" s="14" t="s">
        <v>0</v>
      </c>
      <c r="B2" s="14"/>
      <c r="C2" s="14"/>
      <c r="D2" s="14"/>
      <c r="E2" s="14"/>
      <c r="F2" s="14"/>
      <c r="G2" s="14"/>
    </row>
    <row r="3" spans="1:257" ht="14.25" customHeight="1">
      <c r="A3" s="13" t="s">
        <v>1</v>
      </c>
      <c r="B3" s="13"/>
      <c r="C3" s="13"/>
      <c r="D3" s="13"/>
      <c r="E3" s="13"/>
      <c r="F3" s="13"/>
      <c r="G3" s="13"/>
    </row>
    <row r="4" spans="1:257" ht="14.25" customHeight="1">
      <c r="A4" s="16"/>
      <c r="B4" s="16"/>
      <c r="C4" s="16"/>
      <c r="D4" s="16"/>
      <c r="E4" s="16"/>
      <c r="F4" s="16"/>
      <c r="G4" s="16"/>
    </row>
    <row r="5" spans="1:257" ht="27" customHeight="1">
      <c r="A5" s="12" t="s">
        <v>81</v>
      </c>
      <c r="B5" s="12"/>
      <c r="C5" s="12"/>
      <c r="D5" s="12"/>
      <c r="E5" s="12"/>
      <c r="F5" s="12"/>
      <c r="G5" s="12"/>
    </row>
    <row r="6" spans="1:257" ht="14.25" customHeight="1">
      <c r="A6" s="16"/>
      <c r="B6" s="16"/>
      <c r="C6" s="16"/>
      <c r="D6" s="16"/>
      <c r="E6" s="16"/>
      <c r="F6" s="16"/>
      <c r="G6" s="16"/>
    </row>
    <row r="7" spans="1:257" ht="15" customHeight="1">
      <c r="A7" s="16"/>
      <c r="B7" s="16"/>
      <c r="C7" s="16"/>
      <c r="D7" s="16"/>
      <c r="E7" s="16"/>
      <c r="F7" s="16"/>
      <c r="G7" s="16"/>
    </row>
    <row r="8" spans="1:257" ht="42" customHeight="1">
      <c r="A8" s="16"/>
      <c r="B8" s="17" t="s">
        <v>3</v>
      </c>
      <c r="C8" s="11" t="s">
        <v>90</v>
      </c>
      <c r="D8" s="11"/>
      <c r="E8" s="11"/>
      <c r="F8" s="16"/>
      <c r="G8" s="16"/>
    </row>
    <row r="9" spans="1:257" ht="46.5" customHeight="1">
      <c r="A9" s="18"/>
      <c r="B9" s="19" t="s">
        <v>5</v>
      </c>
      <c r="C9" s="10" t="s">
        <v>92</v>
      </c>
      <c r="D9" s="10"/>
      <c r="E9" s="10"/>
      <c r="F9" s="18"/>
      <c r="G9" s="18"/>
    </row>
    <row r="10" spans="1:257" ht="12" customHeight="1">
      <c r="A10" s="20"/>
      <c r="B10" s="21"/>
      <c r="C10" s="22"/>
      <c r="D10" s="22"/>
      <c r="E10" s="22"/>
      <c r="F10" s="20"/>
      <c r="G10" s="2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spans="1:257" ht="12" customHeight="1">
      <c r="A11" s="18"/>
      <c r="B11" s="18"/>
      <c r="C11" s="18"/>
      <c r="D11" s="18"/>
      <c r="E11" s="18"/>
      <c r="F11" s="18"/>
      <c r="G11" s="18"/>
    </row>
    <row r="12" spans="1:257" ht="12" customHeight="1">
      <c r="A12" s="9" t="s">
        <v>7</v>
      </c>
      <c r="B12" s="9"/>
      <c r="C12" s="9"/>
      <c r="D12" s="8" t="s">
        <v>8</v>
      </c>
      <c r="E12" s="8"/>
      <c r="F12" s="8" t="s">
        <v>9</v>
      </c>
      <c r="G12" s="8"/>
      <c r="I12" s="24"/>
      <c r="J12" s="25"/>
    </row>
    <row r="13" spans="1:257" ht="12" customHeight="1">
      <c r="A13" s="9"/>
      <c r="B13" s="9"/>
      <c r="C13" s="9"/>
      <c r="D13" s="8" t="s">
        <v>10</v>
      </c>
      <c r="E13" s="8"/>
      <c r="F13" s="8" t="s">
        <v>11</v>
      </c>
      <c r="G13" s="8"/>
      <c r="I13" s="24"/>
      <c r="J13" s="26"/>
    </row>
    <row r="14" spans="1:257" ht="12" customHeight="1">
      <c r="A14" s="7" t="s">
        <v>12</v>
      </c>
      <c r="B14" s="7"/>
      <c r="C14" s="7"/>
      <c r="D14" s="6"/>
      <c r="E14" s="6"/>
      <c r="F14" s="6"/>
      <c r="G14" s="6"/>
      <c r="J14" s="27"/>
    </row>
    <row r="15" spans="1:257" ht="12.75" customHeight="1">
      <c r="A15" s="5" t="s">
        <v>13</v>
      </c>
      <c r="B15" s="5"/>
      <c r="C15" s="5"/>
      <c r="D15" s="6"/>
      <c r="E15" s="6"/>
      <c r="F15" s="4">
        <v>2161.52</v>
      </c>
      <c r="G15" s="4"/>
      <c r="H15" s="28"/>
      <c r="J15" s="26"/>
    </row>
    <row r="16" spans="1:257" ht="12.75" customHeight="1">
      <c r="A16" s="5" t="s">
        <v>14</v>
      </c>
      <c r="B16" s="5"/>
      <c r="C16" s="5"/>
      <c r="D16" s="6"/>
      <c r="E16" s="6"/>
      <c r="F16" s="4">
        <f>D16*1412</f>
        <v>0</v>
      </c>
      <c r="G16" s="4"/>
      <c r="J16" s="27"/>
      <c r="N16" s="27"/>
    </row>
    <row r="17" spans="1:257" ht="12" customHeight="1">
      <c r="A17" s="5" t="s">
        <v>15</v>
      </c>
      <c r="B17" s="5"/>
      <c r="C17" s="5"/>
      <c r="D17" s="6"/>
      <c r="E17" s="6"/>
      <c r="F17" s="4">
        <f>F15*D17</f>
        <v>0</v>
      </c>
      <c r="G17" s="4"/>
      <c r="J17" s="27"/>
      <c r="K17" s="25"/>
      <c r="N17" s="29"/>
    </row>
    <row r="18" spans="1:257" ht="12" customHeight="1">
      <c r="A18" s="5" t="s">
        <v>16</v>
      </c>
      <c r="B18" s="5"/>
      <c r="C18" s="5"/>
      <c r="D18" s="6"/>
      <c r="E18" s="6"/>
      <c r="F18" s="4">
        <f>((F15/220)*20%)*26</f>
        <v>51.090472727272726</v>
      </c>
      <c r="G18" s="4"/>
      <c r="J18" s="27"/>
      <c r="K18" s="25"/>
      <c r="N18" s="29"/>
    </row>
    <row r="19" spans="1:257" ht="12" customHeight="1">
      <c r="A19" s="5" t="s">
        <v>17</v>
      </c>
      <c r="B19" s="5"/>
      <c r="C19" s="5"/>
      <c r="D19" s="6"/>
      <c r="E19" s="6"/>
      <c r="F19" s="4">
        <f>((F15/220)*(60/52.5)*26)</f>
        <v>291.94555844155843</v>
      </c>
      <c r="G19" s="4"/>
      <c r="J19" s="27"/>
      <c r="K19" s="25"/>
      <c r="N19" s="27"/>
    </row>
    <row r="20" spans="1:257" ht="12" customHeight="1">
      <c r="A20" s="5" t="s">
        <v>18</v>
      </c>
      <c r="B20" s="5"/>
      <c r="C20" s="5"/>
      <c r="D20" s="6"/>
      <c r="E20" s="6"/>
      <c r="F20" s="4">
        <v>0</v>
      </c>
      <c r="G20" s="4"/>
      <c r="H20" s="23"/>
      <c r="I20" s="23"/>
      <c r="J20" s="54"/>
      <c r="K20" s="25"/>
      <c r="L20" s="23"/>
      <c r="M20" s="23"/>
      <c r="N20" s="54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spans="1:257" ht="12" customHeight="1">
      <c r="A21" s="5" t="s">
        <v>19</v>
      </c>
      <c r="B21" s="5"/>
      <c r="C21" s="5"/>
      <c r="D21" s="6"/>
      <c r="E21" s="6"/>
      <c r="F21" s="4">
        <v>0</v>
      </c>
      <c r="G21" s="4"/>
      <c r="H21" s="23"/>
      <c r="I21" s="23"/>
      <c r="J21" s="54"/>
      <c r="K21" s="25"/>
      <c r="L21" s="23"/>
      <c r="M21" s="23"/>
      <c r="N21" s="54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spans="1:257" ht="12" customHeight="1">
      <c r="A22" s="7" t="s">
        <v>21</v>
      </c>
      <c r="B22" s="7"/>
      <c r="C22" s="7"/>
      <c r="D22" s="6"/>
      <c r="E22" s="6"/>
      <c r="F22" s="2">
        <f>SUM(F15:F21)</f>
        <v>2504.5560311688314</v>
      </c>
      <c r="G22" s="2"/>
      <c r="J22" s="27"/>
      <c r="N22" s="29"/>
    </row>
    <row r="23" spans="1:257" ht="12" customHeight="1">
      <c r="A23" s="1" t="s">
        <v>22</v>
      </c>
      <c r="B23" s="1"/>
      <c r="C23" s="1"/>
      <c r="D23" s="1"/>
      <c r="E23" s="1"/>
      <c r="F23" s="1"/>
      <c r="G23" s="1"/>
      <c r="J23" s="27"/>
      <c r="K23" s="25"/>
      <c r="N23" s="27"/>
    </row>
    <row r="24" spans="1:257" ht="12" customHeight="1">
      <c r="A24" s="56" t="s">
        <v>23</v>
      </c>
      <c r="B24" s="56"/>
      <c r="C24" s="56"/>
      <c r="D24" s="57"/>
      <c r="E24" s="57"/>
      <c r="F24" s="57"/>
      <c r="G24" s="57"/>
      <c r="J24" s="27"/>
      <c r="N24" s="27"/>
    </row>
    <row r="25" spans="1:257" ht="12" customHeight="1">
      <c r="A25" s="58" t="s">
        <v>24</v>
      </c>
      <c r="B25" s="58"/>
      <c r="C25" s="58"/>
      <c r="D25" s="3">
        <v>0.2</v>
      </c>
      <c r="E25" s="3"/>
      <c r="F25" s="59">
        <f>F22*D25</f>
        <v>500.91120623376628</v>
      </c>
      <c r="G25" s="59"/>
      <c r="J25" s="27"/>
      <c r="N25" s="27"/>
    </row>
    <row r="26" spans="1:257" ht="12" customHeight="1">
      <c r="A26" s="58" t="s">
        <v>25</v>
      </c>
      <c r="B26" s="58"/>
      <c r="C26" s="58"/>
      <c r="D26" s="3">
        <v>1.4999999999999999E-2</v>
      </c>
      <c r="E26" s="3"/>
      <c r="F26" s="59">
        <f>F22*D26</f>
        <v>37.568340467532472</v>
      </c>
      <c r="G26" s="59"/>
      <c r="J26" s="27"/>
      <c r="N26" s="27"/>
    </row>
    <row r="27" spans="1:257" ht="12" customHeight="1">
      <c r="A27" s="58" t="s">
        <v>26</v>
      </c>
      <c r="B27" s="58"/>
      <c r="C27" s="58"/>
      <c r="D27" s="3">
        <v>0.01</v>
      </c>
      <c r="E27" s="3"/>
      <c r="F27" s="59">
        <f>F22*D27</f>
        <v>25.045560311688316</v>
      </c>
      <c r="G27" s="59"/>
    </row>
    <row r="28" spans="1:257" ht="12" customHeight="1">
      <c r="A28" s="58" t="s">
        <v>27</v>
      </c>
      <c r="B28" s="58"/>
      <c r="C28" s="58"/>
      <c r="D28" s="3">
        <v>2E-3</v>
      </c>
      <c r="E28" s="3"/>
      <c r="F28" s="59">
        <f>F22*D28</f>
        <v>5.009112062337663</v>
      </c>
      <c r="G28" s="59"/>
    </row>
    <row r="29" spans="1:257" ht="12" customHeight="1">
      <c r="A29" s="58" t="s">
        <v>28</v>
      </c>
      <c r="B29" s="58"/>
      <c r="C29" s="58"/>
      <c r="D29" s="3">
        <v>2.5000000000000001E-2</v>
      </c>
      <c r="E29" s="3"/>
      <c r="F29" s="59">
        <f>F22*D29</f>
        <v>62.613900779220785</v>
      </c>
      <c r="G29" s="59"/>
      <c r="I29" s="31"/>
      <c r="J29" s="32"/>
    </row>
    <row r="30" spans="1:257" ht="12" customHeight="1">
      <c r="A30" s="58" t="s">
        <v>29</v>
      </c>
      <c r="B30" s="58"/>
      <c r="C30" s="58"/>
      <c r="D30" s="3">
        <v>0.08</v>
      </c>
      <c r="E30" s="3"/>
      <c r="F30" s="59">
        <f>F22*D30</f>
        <v>200.36448249350653</v>
      </c>
      <c r="G30" s="59"/>
      <c r="I30" s="31"/>
      <c r="J30" s="33"/>
    </row>
    <row r="31" spans="1:257" ht="12" customHeight="1">
      <c r="A31" s="58" t="s">
        <v>30</v>
      </c>
      <c r="B31" s="58"/>
      <c r="C31" s="58"/>
      <c r="D31" s="3">
        <v>0.03</v>
      </c>
      <c r="E31" s="3"/>
      <c r="F31" s="59">
        <f>F22*D31</f>
        <v>75.136680935064945</v>
      </c>
      <c r="G31" s="59"/>
    </row>
    <row r="32" spans="1:257" ht="12" customHeight="1">
      <c r="A32" s="58" t="s">
        <v>31</v>
      </c>
      <c r="B32" s="58"/>
      <c r="C32" s="58"/>
      <c r="D32" s="3">
        <v>6.0000000000000001E-3</v>
      </c>
      <c r="E32" s="3"/>
      <c r="F32" s="59">
        <f>F22*D32</f>
        <v>15.027336187012988</v>
      </c>
      <c r="G32" s="59"/>
    </row>
    <row r="33" spans="1:257" ht="12" customHeight="1">
      <c r="A33" s="60" t="s">
        <v>32</v>
      </c>
      <c r="B33" s="60"/>
      <c r="C33" s="60"/>
      <c r="D33" s="61">
        <f>SUM(D25:E32)</f>
        <v>0.3680000000000001</v>
      </c>
      <c r="E33" s="61"/>
      <c r="F33" s="62">
        <f>SUM(F25:G32)</f>
        <v>921.67661947013005</v>
      </c>
      <c r="G33" s="62"/>
      <c r="H33" s="34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</row>
    <row r="34" spans="1:257" ht="12" customHeight="1">
      <c r="A34" s="56" t="s">
        <v>33</v>
      </c>
      <c r="B34" s="56"/>
      <c r="C34" s="56"/>
      <c r="D34" s="57"/>
      <c r="E34" s="57"/>
      <c r="F34" s="57"/>
      <c r="G34" s="57"/>
    </row>
    <row r="35" spans="1:257" ht="12" customHeight="1">
      <c r="A35" s="58" t="s">
        <v>34</v>
      </c>
      <c r="B35" s="58"/>
      <c r="C35" s="58"/>
      <c r="D35" s="3">
        <v>0.1203</v>
      </c>
      <c r="E35" s="3"/>
      <c r="F35" s="59">
        <f>F22*D35</f>
        <v>301.29809054961044</v>
      </c>
      <c r="G35" s="59"/>
    </row>
    <row r="36" spans="1:257" ht="12" customHeight="1">
      <c r="A36" s="58" t="s">
        <v>35</v>
      </c>
      <c r="B36" s="58"/>
      <c r="C36" s="58"/>
      <c r="D36" s="3">
        <v>1.8499999999999999E-2</v>
      </c>
      <c r="E36" s="3"/>
      <c r="F36" s="59">
        <f>F22*D36</f>
        <v>46.334286576623377</v>
      </c>
      <c r="G36" s="59"/>
    </row>
    <row r="37" spans="1:257" ht="12" customHeight="1">
      <c r="A37" s="58" t="s">
        <v>36</v>
      </c>
      <c r="B37" s="58"/>
      <c r="C37" s="58"/>
      <c r="D37" s="3">
        <v>1.3299999999999999E-2</v>
      </c>
      <c r="E37" s="3"/>
      <c r="F37" s="59">
        <f>F22*D37</f>
        <v>33.310595214545458</v>
      </c>
      <c r="G37" s="59"/>
    </row>
    <row r="38" spans="1:257" ht="12" customHeight="1">
      <c r="A38" s="58" t="s">
        <v>37</v>
      </c>
      <c r="B38" s="58"/>
      <c r="C38" s="58"/>
      <c r="D38" s="3">
        <v>2.2800000000000001E-2</v>
      </c>
      <c r="E38" s="3"/>
      <c r="F38" s="59">
        <f>F22*D38</f>
        <v>57.103877510649355</v>
      </c>
      <c r="G38" s="59"/>
    </row>
    <row r="39" spans="1:257" ht="12" customHeight="1">
      <c r="A39" s="58" t="s">
        <v>38</v>
      </c>
      <c r="B39" s="58"/>
      <c r="C39" s="58"/>
      <c r="D39" s="3">
        <v>1.2999999999999999E-2</v>
      </c>
      <c r="E39" s="3"/>
      <c r="F39" s="59">
        <f>F22*D39</f>
        <v>32.559228405194808</v>
      </c>
      <c r="G39" s="59"/>
    </row>
    <row r="40" spans="1:257" ht="12" customHeight="1">
      <c r="A40" s="58" t="s">
        <v>39</v>
      </c>
      <c r="B40" s="58"/>
      <c r="C40" s="58"/>
      <c r="D40" s="3">
        <v>1.9400000000000001E-2</v>
      </c>
      <c r="E40" s="3"/>
      <c r="F40" s="59">
        <f>F22*D40</f>
        <v>48.588387004675333</v>
      </c>
      <c r="G40" s="59"/>
    </row>
    <row r="41" spans="1:257" ht="12" customHeight="1">
      <c r="A41" s="58" t="s">
        <v>40</v>
      </c>
      <c r="B41" s="58"/>
      <c r="C41" s="58"/>
      <c r="D41" s="3">
        <v>8.3299999999999999E-2</v>
      </c>
      <c r="E41" s="3"/>
      <c r="F41" s="59">
        <f>F22*D41</f>
        <v>208.62951739636367</v>
      </c>
      <c r="G41" s="59"/>
    </row>
    <row r="42" spans="1:257" ht="12" customHeight="1">
      <c r="A42" s="60" t="s">
        <v>41</v>
      </c>
      <c r="B42" s="60"/>
      <c r="C42" s="60"/>
      <c r="D42" s="61">
        <f>SUM(D35:E41)</f>
        <v>0.29060000000000002</v>
      </c>
      <c r="E42" s="61"/>
      <c r="F42" s="62">
        <f>SUM(F35:G41)</f>
        <v>727.82398265766244</v>
      </c>
      <c r="G42" s="62"/>
      <c r="H42" s="34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</row>
    <row r="43" spans="1:257" ht="12" customHeight="1">
      <c r="A43" s="56" t="s">
        <v>42</v>
      </c>
      <c r="B43" s="56"/>
      <c r="C43" s="56"/>
      <c r="D43" s="57"/>
      <c r="E43" s="57"/>
      <c r="F43" s="57"/>
      <c r="G43" s="57"/>
    </row>
    <row r="44" spans="1:257" ht="12" customHeight="1">
      <c r="A44" s="58" t="s">
        <v>43</v>
      </c>
      <c r="B44" s="58"/>
      <c r="C44" s="58"/>
      <c r="D44" s="3">
        <v>3.0599999999999999E-2</v>
      </c>
      <c r="E44" s="3"/>
      <c r="F44" s="59">
        <f>F22*D44</f>
        <v>76.639414553766244</v>
      </c>
      <c r="G44" s="59"/>
    </row>
    <row r="45" spans="1:257" ht="12" customHeight="1">
      <c r="A45" s="58" t="s">
        <v>44</v>
      </c>
      <c r="B45" s="58"/>
      <c r="C45" s="58"/>
      <c r="D45" s="3">
        <v>1.7999999999999999E-2</v>
      </c>
      <c r="E45" s="3"/>
      <c r="F45" s="59">
        <f>F22*D45</f>
        <v>45.082008561038961</v>
      </c>
      <c r="G45" s="59"/>
    </row>
    <row r="46" spans="1:257" ht="12" customHeight="1">
      <c r="A46" s="58" t="s">
        <v>45</v>
      </c>
      <c r="B46" s="58"/>
      <c r="C46" s="58"/>
      <c r="D46" s="3">
        <v>0.04</v>
      </c>
      <c r="E46" s="3"/>
      <c r="F46" s="59">
        <f>F22*D46</f>
        <v>100.18224124675326</v>
      </c>
      <c r="G46" s="59"/>
    </row>
    <row r="47" spans="1:257" ht="12" customHeight="1">
      <c r="A47" s="60" t="s">
        <v>46</v>
      </c>
      <c r="B47" s="60"/>
      <c r="C47" s="60"/>
      <c r="D47" s="61">
        <f>SUM(D44:E46)</f>
        <v>8.8599999999999998E-2</v>
      </c>
      <c r="E47" s="61"/>
      <c r="F47" s="62">
        <f>SUM(F44:G46)</f>
        <v>221.90366436155847</v>
      </c>
      <c r="G47" s="62"/>
      <c r="H47" s="34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</row>
    <row r="48" spans="1:257" ht="12" customHeight="1">
      <c r="A48" s="56" t="s">
        <v>47</v>
      </c>
      <c r="B48" s="56"/>
      <c r="C48" s="56"/>
      <c r="D48" s="57"/>
      <c r="E48" s="57"/>
      <c r="F48" s="57"/>
      <c r="G48" s="57"/>
    </row>
    <row r="49" spans="1:257" ht="12" customHeight="1">
      <c r="A49" s="63" t="s">
        <v>48</v>
      </c>
      <c r="B49" s="63"/>
      <c r="C49" s="63"/>
      <c r="D49" s="3">
        <v>0.1069</v>
      </c>
      <c r="E49" s="3"/>
      <c r="F49" s="59">
        <f>F22*D49</f>
        <v>267.73703973194807</v>
      </c>
      <c r="G49" s="59"/>
      <c r="H49" s="36"/>
    </row>
    <row r="50" spans="1:257" ht="12" customHeight="1">
      <c r="A50" s="60" t="s">
        <v>49</v>
      </c>
      <c r="B50" s="60"/>
      <c r="C50" s="60"/>
      <c r="D50" s="61">
        <f>D49</f>
        <v>0.1069</v>
      </c>
      <c r="E50" s="61"/>
      <c r="F50" s="62">
        <f>F49</f>
        <v>267.73703973194807</v>
      </c>
      <c r="G50" s="62"/>
      <c r="H50" s="36"/>
    </row>
    <row r="51" spans="1:257" ht="12" customHeight="1">
      <c r="A51" s="64" t="s">
        <v>50</v>
      </c>
      <c r="B51" s="64"/>
      <c r="C51" s="64"/>
      <c r="D51" s="65">
        <f>SUM(D33+D42+D47+D49)</f>
        <v>0.85410000000000008</v>
      </c>
      <c r="E51" s="65"/>
      <c r="F51" s="66">
        <f>F22*D51</f>
        <v>2139.1413062212991</v>
      </c>
      <c r="G51" s="66"/>
      <c r="H51" s="36"/>
    </row>
    <row r="52" spans="1:257" ht="15.75" customHeight="1">
      <c r="A52" s="67" t="s">
        <v>51</v>
      </c>
      <c r="B52" s="67"/>
      <c r="C52" s="67"/>
      <c r="D52" s="67"/>
      <c r="E52" s="67"/>
      <c r="F52" s="68">
        <f>SUM(F22+F51)</f>
        <v>4643.697337390131</v>
      </c>
      <c r="G52" s="68"/>
    </row>
    <row r="53" spans="1:257" ht="12" customHeight="1">
      <c r="A53" s="8" t="s">
        <v>52</v>
      </c>
      <c r="B53" s="8"/>
      <c r="C53" s="8"/>
      <c r="D53" s="8"/>
      <c r="E53" s="8"/>
      <c r="F53" s="8"/>
      <c r="G53" s="8"/>
      <c r="I53" s="31"/>
      <c r="J53" s="31"/>
      <c r="K53" s="31"/>
      <c r="L53" s="31"/>
      <c r="M53" s="31"/>
    </row>
    <row r="54" spans="1:257" ht="12" customHeight="1">
      <c r="A54" s="58" t="s">
        <v>53</v>
      </c>
      <c r="B54" s="58"/>
      <c r="C54" s="58"/>
      <c r="D54" s="58"/>
      <c r="E54" s="58"/>
      <c r="F54" s="69">
        <v>26.66</v>
      </c>
      <c r="G54" s="69"/>
      <c r="H54" s="37"/>
      <c r="I54" s="31"/>
      <c r="J54" s="31"/>
      <c r="K54" s="31"/>
      <c r="L54" s="37"/>
    </row>
    <row r="55" spans="1:257" ht="12" customHeight="1">
      <c r="A55" s="58" t="s">
        <v>54</v>
      </c>
      <c r="B55" s="58"/>
      <c r="C55" s="58"/>
      <c r="D55" s="58"/>
      <c r="E55" s="58"/>
      <c r="F55" s="69">
        <v>0</v>
      </c>
      <c r="G55" s="69"/>
      <c r="H55" s="37"/>
      <c r="I55" s="31"/>
      <c r="J55" s="31"/>
      <c r="K55" s="31"/>
      <c r="L55" s="37"/>
    </row>
    <row r="56" spans="1:257" ht="12" customHeight="1">
      <c r="A56" s="58" t="s">
        <v>55</v>
      </c>
      <c r="B56" s="58"/>
      <c r="C56" s="58"/>
      <c r="D56" s="58"/>
      <c r="E56" s="58"/>
      <c r="F56" s="69">
        <v>4.8</v>
      </c>
      <c r="G56" s="69"/>
      <c r="I56" s="37"/>
      <c r="J56" s="37"/>
      <c r="K56" s="37"/>
      <c r="L56" s="37"/>
    </row>
    <row r="57" spans="1:257" ht="12" customHeight="1">
      <c r="A57" s="58" t="s">
        <v>86</v>
      </c>
      <c r="B57" s="58"/>
      <c r="C57" s="58"/>
      <c r="D57" s="58"/>
      <c r="E57" s="58"/>
      <c r="F57" s="69">
        <f>(4.5*52)-(6%*F15)</f>
        <v>104.30880000000002</v>
      </c>
      <c r="G57" s="69"/>
    </row>
    <row r="58" spans="1:257" ht="12" customHeight="1">
      <c r="A58" s="58" t="s">
        <v>87</v>
      </c>
      <c r="B58" s="58"/>
      <c r="C58" s="58"/>
      <c r="D58" s="58"/>
      <c r="E58" s="58"/>
      <c r="F58" s="69">
        <f>(17*22*90%)</f>
        <v>336.6</v>
      </c>
      <c r="G58" s="69"/>
      <c r="H58" s="38"/>
      <c r="I58" s="38"/>
      <c r="J58" s="38"/>
      <c r="K58" s="38"/>
    </row>
    <row r="59" spans="1:257" ht="12" customHeight="1">
      <c r="A59" s="58" t="s">
        <v>58</v>
      </c>
      <c r="B59" s="58"/>
      <c r="C59" s="58"/>
      <c r="D59" s="58"/>
      <c r="E59" s="58"/>
      <c r="F59" s="69">
        <v>19.5</v>
      </c>
      <c r="G59" s="69"/>
    </row>
    <row r="60" spans="1:257" ht="12" customHeight="1">
      <c r="A60" s="58" t="s">
        <v>59</v>
      </c>
      <c r="B60" s="58"/>
      <c r="C60" s="58"/>
      <c r="D60" s="58"/>
      <c r="E60" s="58"/>
      <c r="F60" s="69">
        <v>6.9</v>
      </c>
      <c r="G60" s="69"/>
    </row>
    <row r="61" spans="1:257" ht="12" customHeight="1">
      <c r="A61" s="58" t="s">
        <v>60</v>
      </c>
      <c r="B61" s="58"/>
      <c r="C61" s="58"/>
      <c r="D61" s="58"/>
      <c r="E61" s="58"/>
      <c r="F61" s="69">
        <v>75.12</v>
      </c>
      <c r="G61" s="69"/>
      <c r="I61" s="37"/>
      <c r="J61" s="37"/>
      <c r="K61" s="37"/>
      <c r="L61" s="37"/>
    </row>
    <row r="62" spans="1:257" ht="12" customHeight="1">
      <c r="A62" s="58" t="s">
        <v>61</v>
      </c>
      <c r="B62" s="58"/>
      <c r="C62" s="58"/>
      <c r="D62" s="58"/>
      <c r="E62" s="58"/>
      <c r="F62" s="69">
        <v>23.09</v>
      </c>
      <c r="G62" s="69"/>
      <c r="I62" s="37"/>
      <c r="J62" s="37"/>
      <c r="K62" s="37"/>
      <c r="L62" s="37"/>
    </row>
    <row r="63" spans="1:257" ht="12" customHeight="1">
      <c r="A63" s="58" t="s">
        <v>62</v>
      </c>
      <c r="B63" s="58"/>
      <c r="C63" s="58"/>
      <c r="D63" s="58"/>
      <c r="E63" s="58"/>
      <c r="F63" s="69">
        <v>0</v>
      </c>
      <c r="G63" s="69"/>
      <c r="I63" s="37"/>
      <c r="J63" s="37"/>
      <c r="K63" s="37"/>
      <c r="L63" s="37"/>
    </row>
    <row r="64" spans="1:257" ht="12" customHeight="1">
      <c r="A64" s="72" t="s">
        <v>63</v>
      </c>
      <c r="B64" s="72"/>
      <c r="C64" s="72"/>
      <c r="D64" s="72"/>
      <c r="E64" s="72"/>
      <c r="F64" s="73">
        <f>SUM(F54:G63)</f>
        <v>596.97880000000009</v>
      </c>
      <c r="G64" s="73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  <c r="IW64" s="35"/>
    </row>
    <row r="65" spans="1:17" ht="12" customHeight="1">
      <c r="A65" s="1" t="s">
        <v>64</v>
      </c>
      <c r="B65" s="1"/>
      <c r="C65" s="1"/>
      <c r="D65" s="1"/>
      <c r="E65" s="1"/>
      <c r="F65" s="1"/>
      <c r="G65" s="1"/>
      <c r="L65" s="16"/>
      <c r="M65" s="16"/>
      <c r="N65" s="16"/>
      <c r="O65" s="16"/>
      <c r="Q65" s="35"/>
    </row>
    <row r="66" spans="1:17" ht="12" customHeight="1">
      <c r="A66" s="58" t="s">
        <v>65</v>
      </c>
      <c r="B66" s="58"/>
      <c r="C66" s="58"/>
      <c r="D66" s="3">
        <v>0.05</v>
      </c>
      <c r="E66" s="3"/>
      <c r="F66" s="69">
        <f>SUM(F52+F64)*D66</f>
        <v>262.03380686950658</v>
      </c>
      <c r="G66" s="69"/>
      <c r="H66" s="39"/>
      <c r="J66" s="40"/>
      <c r="L66" s="40"/>
      <c r="M66" s="40"/>
      <c r="N66" s="40"/>
      <c r="O66" s="40"/>
      <c r="Q66" s="40"/>
    </row>
    <row r="67" spans="1:17" ht="12" customHeight="1">
      <c r="A67" s="58" t="s">
        <v>66</v>
      </c>
      <c r="B67" s="58"/>
      <c r="C67" s="58"/>
      <c r="D67" s="3">
        <v>0.1</v>
      </c>
      <c r="E67" s="3"/>
      <c r="F67" s="69">
        <f>SUM(F52+F64+F66)*D67</f>
        <v>550.27099442596375</v>
      </c>
      <c r="G67" s="69"/>
      <c r="H67" s="39"/>
      <c r="I67" s="41"/>
      <c r="J67" s="40"/>
    </row>
    <row r="68" spans="1:17" ht="12" customHeight="1">
      <c r="A68" s="56" t="s">
        <v>67</v>
      </c>
      <c r="B68" s="56"/>
      <c r="C68" s="56"/>
      <c r="D68" s="74">
        <f>SUM(D66:E67)</f>
        <v>0.15000000000000002</v>
      </c>
      <c r="E68" s="74"/>
      <c r="F68" s="75">
        <f>SUM(F66:G67)</f>
        <v>812.30480129547027</v>
      </c>
      <c r="G68" s="75"/>
    </row>
    <row r="69" spans="1:17" ht="12" customHeight="1">
      <c r="A69" s="8" t="s">
        <v>68</v>
      </c>
      <c r="B69" s="8"/>
      <c r="C69" s="8"/>
      <c r="D69" s="8"/>
      <c r="E69" s="8"/>
      <c r="F69" s="8"/>
      <c r="G69" s="8"/>
    </row>
    <row r="70" spans="1:17" ht="12" customHeight="1">
      <c r="A70" s="58" t="s">
        <v>69</v>
      </c>
      <c r="B70" s="58"/>
      <c r="C70" s="58"/>
      <c r="D70" s="3">
        <v>0.05</v>
      </c>
      <c r="E70" s="3"/>
      <c r="F70" s="76">
        <f>(H71/H74)*D70</f>
        <v>352.94349496709054</v>
      </c>
      <c r="G70" s="76"/>
    </row>
    <row r="71" spans="1:17" ht="12" customHeight="1">
      <c r="A71" s="58" t="s">
        <v>70</v>
      </c>
      <c r="B71" s="58"/>
      <c r="C71" s="58"/>
      <c r="D71" s="3">
        <v>7.5999999999999998E-2</v>
      </c>
      <c r="E71" s="3"/>
      <c r="F71" s="76">
        <f>(H71/H74)*D71</f>
        <v>536.47411234997753</v>
      </c>
      <c r="G71" s="76"/>
      <c r="H71" s="42">
        <f>SUM(F52+F64+F68)</f>
        <v>6052.9809386856014</v>
      </c>
    </row>
    <row r="72" spans="1:17" ht="12" hidden="1" customHeight="1">
      <c r="A72" s="58" t="s">
        <v>71</v>
      </c>
      <c r="B72" s="58"/>
      <c r="C72" s="58"/>
      <c r="D72" s="3">
        <v>0</v>
      </c>
      <c r="E72" s="3"/>
      <c r="F72" s="76">
        <f>(H71/H74)*D72</f>
        <v>0</v>
      </c>
      <c r="G72" s="76"/>
      <c r="H72" s="42"/>
    </row>
    <row r="73" spans="1:17" ht="12" hidden="1" customHeight="1">
      <c r="A73" s="58" t="s">
        <v>72</v>
      </c>
      <c r="B73" s="58"/>
      <c r="C73" s="58"/>
      <c r="D73" s="3">
        <v>0</v>
      </c>
      <c r="E73" s="3"/>
      <c r="F73" s="76">
        <f>(H71/H74)*D73</f>
        <v>0</v>
      </c>
      <c r="G73" s="76"/>
      <c r="H73" s="42"/>
    </row>
    <row r="74" spans="1:17" ht="12" customHeight="1">
      <c r="A74" s="58" t="s">
        <v>73</v>
      </c>
      <c r="B74" s="58"/>
      <c r="C74" s="58"/>
      <c r="D74" s="3">
        <v>1.6500000000000001E-2</v>
      </c>
      <c r="E74" s="3"/>
      <c r="F74" s="76">
        <f>(H71/H74)*D74</f>
        <v>116.47135333913987</v>
      </c>
      <c r="G74" s="76"/>
      <c r="H74" s="43">
        <f>1-D75</f>
        <v>0.85749999999999993</v>
      </c>
    </row>
    <row r="75" spans="1:17" ht="12" customHeight="1">
      <c r="A75" s="8" t="s">
        <v>74</v>
      </c>
      <c r="B75" s="8"/>
      <c r="C75" s="8"/>
      <c r="D75" s="77">
        <f>SUM(D70:E74)</f>
        <v>0.14250000000000002</v>
      </c>
      <c r="E75" s="77"/>
      <c r="F75" s="78">
        <f>SUM(F70:G74)</f>
        <v>1005.888960656208</v>
      </c>
      <c r="G75" s="78"/>
    </row>
    <row r="76" spans="1:17" ht="12" customHeight="1">
      <c r="A76" s="1" t="s">
        <v>75</v>
      </c>
      <c r="B76" s="1"/>
      <c r="C76" s="1"/>
      <c r="D76" s="1"/>
      <c r="E76" s="1"/>
      <c r="F76" s="1"/>
      <c r="G76" s="1"/>
    </row>
    <row r="77" spans="1:17" ht="12" customHeight="1">
      <c r="A77" s="58" t="s">
        <v>76</v>
      </c>
      <c r="B77" s="58"/>
      <c r="C77" s="58"/>
      <c r="D77" s="58"/>
      <c r="E77" s="58"/>
      <c r="F77" s="58"/>
      <c r="G77" s="44">
        <f>1-D75</f>
        <v>0.85749999999999993</v>
      </c>
    </row>
    <row r="78" spans="1:17" ht="12" customHeight="1">
      <c r="A78" s="58" t="s">
        <v>77</v>
      </c>
      <c r="B78" s="58"/>
      <c r="C78" s="58"/>
      <c r="D78" s="58"/>
      <c r="E78" s="58"/>
      <c r="F78" s="58"/>
      <c r="G78" s="45">
        <f>SUM(F52+F64+F68)</f>
        <v>6052.9809386856014</v>
      </c>
    </row>
    <row r="79" spans="1:17" ht="12" customHeight="1">
      <c r="A79" s="58" t="s">
        <v>78</v>
      </c>
      <c r="B79" s="58"/>
      <c r="C79" s="58"/>
      <c r="D79" s="58"/>
      <c r="E79" s="58"/>
      <c r="F79" s="58"/>
      <c r="G79" s="45">
        <f>G78/G77</f>
        <v>7058.8698993418102</v>
      </c>
    </row>
    <row r="80" spans="1:17" ht="12" customHeight="1">
      <c r="A80" s="56" t="s">
        <v>79</v>
      </c>
      <c r="B80" s="56"/>
      <c r="C80" s="56"/>
      <c r="D80" s="56"/>
      <c r="E80" s="56"/>
      <c r="F80" s="56"/>
      <c r="G80" s="46">
        <f>G79-G78</f>
        <v>1005.8889606562088</v>
      </c>
    </row>
    <row r="81" spans="1:8" ht="12" customHeight="1">
      <c r="A81" s="82"/>
      <c r="B81" s="82"/>
      <c r="C81" s="82"/>
      <c r="D81" s="82"/>
      <c r="E81" s="82"/>
      <c r="F81" s="82"/>
      <c r="G81" s="47"/>
    </row>
    <row r="82" spans="1:8" ht="12" customHeight="1">
      <c r="A82" s="8" t="s">
        <v>88</v>
      </c>
      <c r="B82" s="8"/>
      <c r="C82" s="8"/>
      <c r="D82" s="8"/>
      <c r="E82" s="8"/>
      <c r="F82" s="8"/>
      <c r="G82" s="47">
        <f>ROUND(SUM(H71+F75),2)</f>
        <v>7058.87</v>
      </c>
      <c r="H82" s="42"/>
    </row>
    <row r="83" spans="1:8" ht="12" customHeight="1">
      <c r="A83" s="80"/>
      <c r="B83" s="80"/>
      <c r="C83" s="80"/>
      <c r="D83" s="80"/>
      <c r="E83" s="80"/>
      <c r="F83" s="80"/>
      <c r="G83" s="80"/>
    </row>
    <row r="84" spans="1:8" ht="12" customHeight="1">
      <c r="G84" s="48"/>
    </row>
    <row r="87" spans="1:8" ht="12" customHeight="1">
      <c r="A87" s="35"/>
      <c r="B87" s="31"/>
      <c r="C87" s="31"/>
    </row>
    <row r="88" spans="1:8" ht="12" customHeight="1">
      <c r="A88" s="35"/>
    </row>
    <row r="89" spans="1:8" ht="12" customHeight="1">
      <c r="A89" s="35"/>
      <c r="B89" s="49"/>
      <c r="C89" s="49"/>
    </row>
  </sheetData>
  <mergeCells count="184">
    <mergeCell ref="A76:G76"/>
    <mergeCell ref="A77:F77"/>
    <mergeCell ref="A78:F78"/>
    <mergeCell ref="A79:F79"/>
    <mergeCell ref="A80:F80"/>
    <mergeCell ref="A81:F81"/>
    <mergeCell ref="A82:F82"/>
    <mergeCell ref="A83:G83"/>
    <mergeCell ref="A73:C73"/>
    <mergeCell ref="D73:E73"/>
    <mergeCell ref="F73:G73"/>
    <mergeCell ref="A74:C74"/>
    <mergeCell ref="D74:E74"/>
    <mergeCell ref="F74:G74"/>
    <mergeCell ref="A75:C75"/>
    <mergeCell ref="D75:E75"/>
    <mergeCell ref="F75:G75"/>
    <mergeCell ref="A69:G69"/>
    <mergeCell ref="A70:C70"/>
    <mergeCell ref="D70:E70"/>
    <mergeCell ref="F70:G70"/>
    <mergeCell ref="A71:C71"/>
    <mergeCell ref="D71:E71"/>
    <mergeCell ref="F71:G71"/>
    <mergeCell ref="A72:C72"/>
    <mergeCell ref="D72:E72"/>
    <mergeCell ref="F72:G72"/>
    <mergeCell ref="A66:C66"/>
    <mergeCell ref="D66:E66"/>
    <mergeCell ref="F66:G66"/>
    <mergeCell ref="A67:C67"/>
    <mergeCell ref="D67:E67"/>
    <mergeCell ref="F67:G67"/>
    <mergeCell ref="A68:C68"/>
    <mergeCell ref="D68:E68"/>
    <mergeCell ref="F68:G68"/>
    <mergeCell ref="A61:E61"/>
    <mergeCell ref="F61:G61"/>
    <mergeCell ref="A62:E62"/>
    <mergeCell ref="F62:G62"/>
    <mergeCell ref="A63:E63"/>
    <mergeCell ref="F63:G63"/>
    <mergeCell ref="A64:E64"/>
    <mergeCell ref="F64:G64"/>
    <mergeCell ref="A65:G65"/>
    <mergeCell ref="A56:E56"/>
    <mergeCell ref="F56:G56"/>
    <mergeCell ref="A57:E57"/>
    <mergeCell ref="F57:G57"/>
    <mergeCell ref="A58:E58"/>
    <mergeCell ref="F58:G58"/>
    <mergeCell ref="A59:E59"/>
    <mergeCell ref="F59:G59"/>
    <mergeCell ref="A60:E60"/>
    <mergeCell ref="F60:G60"/>
    <mergeCell ref="A51:C51"/>
    <mergeCell ref="D51:E51"/>
    <mergeCell ref="F51:G51"/>
    <mergeCell ref="A52:E52"/>
    <mergeCell ref="F52:G52"/>
    <mergeCell ref="A53:G53"/>
    <mergeCell ref="A54:E54"/>
    <mergeCell ref="F54:G54"/>
    <mergeCell ref="A55:E55"/>
    <mergeCell ref="F55:G55"/>
    <mergeCell ref="A48:C48"/>
    <mergeCell ref="D48:E48"/>
    <mergeCell ref="F48:G48"/>
    <mergeCell ref="A49:C49"/>
    <mergeCell ref="D49:E49"/>
    <mergeCell ref="F49:G49"/>
    <mergeCell ref="A50:C50"/>
    <mergeCell ref="D50:E50"/>
    <mergeCell ref="F50:G50"/>
    <mergeCell ref="A45:C45"/>
    <mergeCell ref="D45:E45"/>
    <mergeCell ref="F45:G45"/>
    <mergeCell ref="A46:C46"/>
    <mergeCell ref="D46:E46"/>
    <mergeCell ref="F46:G46"/>
    <mergeCell ref="A47:C47"/>
    <mergeCell ref="D47:E47"/>
    <mergeCell ref="F47:G47"/>
    <mergeCell ref="A42:C42"/>
    <mergeCell ref="D42:E42"/>
    <mergeCell ref="F42:G42"/>
    <mergeCell ref="A43:C43"/>
    <mergeCell ref="D43:E43"/>
    <mergeCell ref="F43:G43"/>
    <mergeCell ref="A44:C44"/>
    <mergeCell ref="D44:E44"/>
    <mergeCell ref="F44:G44"/>
    <mergeCell ref="A39:C39"/>
    <mergeCell ref="D39:E39"/>
    <mergeCell ref="F39:G39"/>
    <mergeCell ref="A40:C40"/>
    <mergeCell ref="D40:E40"/>
    <mergeCell ref="F40:G40"/>
    <mergeCell ref="A41:C41"/>
    <mergeCell ref="D41:E41"/>
    <mergeCell ref="F41:G41"/>
    <mergeCell ref="A36:C36"/>
    <mergeCell ref="D36:E36"/>
    <mergeCell ref="F36:G36"/>
    <mergeCell ref="A37:C37"/>
    <mergeCell ref="D37:E37"/>
    <mergeCell ref="F37:G37"/>
    <mergeCell ref="A38:C38"/>
    <mergeCell ref="D38:E38"/>
    <mergeCell ref="F38:G38"/>
    <mergeCell ref="A33:C33"/>
    <mergeCell ref="D33:E33"/>
    <mergeCell ref="F33:G33"/>
    <mergeCell ref="A34:C34"/>
    <mergeCell ref="D34:E34"/>
    <mergeCell ref="F34:G34"/>
    <mergeCell ref="A35:C35"/>
    <mergeCell ref="D35:E35"/>
    <mergeCell ref="F35:G35"/>
    <mergeCell ref="A30:C30"/>
    <mergeCell ref="D30:E30"/>
    <mergeCell ref="F30:G30"/>
    <mergeCell ref="A31:C31"/>
    <mergeCell ref="D31:E31"/>
    <mergeCell ref="F31:G31"/>
    <mergeCell ref="A32:C32"/>
    <mergeCell ref="D32:E32"/>
    <mergeCell ref="F32:G32"/>
    <mergeCell ref="A27:C27"/>
    <mergeCell ref="D27:E27"/>
    <mergeCell ref="F27:G27"/>
    <mergeCell ref="A28:C28"/>
    <mergeCell ref="D28:E28"/>
    <mergeCell ref="F28:G28"/>
    <mergeCell ref="A29:C29"/>
    <mergeCell ref="D29:E29"/>
    <mergeCell ref="F29:G29"/>
    <mergeCell ref="A23:G23"/>
    <mergeCell ref="A24:C24"/>
    <mergeCell ref="D24:E24"/>
    <mergeCell ref="F24:G24"/>
    <mergeCell ref="A25:C25"/>
    <mergeCell ref="D25:E25"/>
    <mergeCell ref="F25:G25"/>
    <mergeCell ref="A26:C26"/>
    <mergeCell ref="D26:E26"/>
    <mergeCell ref="F26:G26"/>
    <mergeCell ref="A20:C20"/>
    <mergeCell ref="D20:E20"/>
    <mergeCell ref="F20:G20"/>
    <mergeCell ref="A21:C21"/>
    <mergeCell ref="D21:E21"/>
    <mergeCell ref="F21:G21"/>
    <mergeCell ref="A22:C22"/>
    <mergeCell ref="D22:E22"/>
    <mergeCell ref="F22:G22"/>
    <mergeCell ref="A17:C17"/>
    <mergeCell ref="D17:E17"/>
    <mergeCell ref="F17:G17"/>
    <mergeCell ref="A18:C18"/>
    <mergeCell ref="D18:E18"/>
    <mergeCell ref="F18:G18"/>
    <mergeCell ref="A19:C19"/>
    <mergeCell ref="D19:E19"/>
    <mergeCell ref="F19:G19"/>
    <mergeCell ref="A14:C14"/>
    <mergeCell ref="D14:E14"/>
    <mergeCell ref="F14:G14"/>
    <mergeCell ref="A15:C15"/>
    <mergeCell ref="D15:E15"/>
    <mergeCell ref="F15:G15"/>
    <mergeCell ref="A16:C16"/>
    <mergeCell ref="D16:E16"/>
    <mergeCell ref="F16:G16"/>
    <mergeCell ref="A2:G2"/>
    <mergeCell ref="A3:G3"/>
    <mergeCell ref="A5:G5"/>
    <mergeCell ref="C8:E8"/>
    <mergeCell ref="C9:E9"/>
    <mergeCell ref="A12:C13"/>
    <mergeCell ref="D12:E12"/>
    <mergeCell ref="F12:G12"/>
    <mergeCell ref="D13:E13"/>
    <mergeCell ref="F13:G13"/>
  </mergeCells>
  <pageMargins left="0.81666666666666698" right="0.78749999999999998" top="1.2250000000000001" bottom="1.28125" header="0.511811023622047" footer="0.511811023622047"/>
  <pageSetup paperSize="9" scale="60" pageOrder="overThenDown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558</TotalTime>
  <Application>LibreOffice/25.8.0.4$Windows_X86_64 LibreOffice_project/48f00303701489684e67c38c28aff00cd5929e67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1 - CUIDADOR DIURNO </vt:lpstr>
      <vt:lpstr>2 - CUIDADOR NOTURNO</vt:lpstr>
      <vt:lpstr>3 - CUIDADOR SOCIAL 44 HORAS</vt:lpstr>
      <vt:lpstr>4 - CUIDADOR SOCIAL 44 H SEM IN</vt:lpstr>
      <vt:lpstr>5 - SUPERVISOR 44 H SEM INSALUB</vt:lpstr>
      <vt:lpstr>6 - SUPERV 44H COM AN E SEM INS</vt:lpstr>
      <vt:lpstr>'2 - CUIDADOR NOTURNO'!Area_de_impressao</vt:lpstr>
      <vt:lpstr>'3 - CUIDADOR SOCIAL 44 HORAS'!Area_de_impressao</vt:lpstr>
      <vt:lpstr>'4 - CUIDADOR SOCIAL 44 H SEM IN'!Area_de_impressao</vt:lpstr>
      <vt:lpstr>'5 - SUPERVISOR 44 H SEM INSALUB'!Area_de_impressao</vt:lpstr>
      <vt:lpstr>'6 - SUPERV 44H COM AN E SEM INS'!Area_de_impressao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</dc:creator>
  <cp:lastModifiedBy>vamenezes1</cp:lastModifiedBy>
  <cp:revision>11</cp:revision>
  <cp:lastPrinted>2026-03-11T09:02:09Z</cp:lastPrinted>
  <dcterms:created xsi:type="dcterms:W3CDTF">2016-04-13T13:46:05Z</dcterms:created>
  <dcterms:modified xsi:type="dcterms:W3CDTF">2026-04-30T13:32:56Z</dcterms:modified>
  <dc:language>pt-BR</dc:language>
</cp:coreProperties>
</file>